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05" windowWidth="14805" windowHeight="7710"/>
  </bookViews>
  <sheets>
    <sheet name="ведомственная" sheetId="1" r:id="rId1"/>
    <sheet name="программная" sheetId="2" r:id="rId2"/>
  </sheets>
  <calcPr calcId="145621"/>
</workbook>
</file>

<file path=xl/calcChain.xml><?xml version="1.0" encoding="utf-8"?>
<calcChain xmlns="http://schemas.openxmlformats.org/spreadsheetml/2006/main">
  <c r="I15" i="2" l="1"/>
  <c r="I14" i="2" s="1"/>
  <c r="J15" i="2"/>
  <c r="J14" i="2" s="1"/>
  <c r="I16" i="2"/>
  <c r="J16" i="2"/>
  <c r="J18" i="2"/>
  <c r="I19" i="2"/>
  <c r="I18" i="2" s="1"/>
  <c r="J19" i="2"/>
  <c r="I21" i="2"/>
  <c r="I20" i="2" s="1"/>
  <c r="J21" i="2"/>
  <c r="J20" i="2" s="1"/>
  <c r="I23" i="2"/>
  <c r="I22" i="2" s="1"/>
  <c r="J23" i="2"/>
  <c r="J22" i="2" s="1"/>
  <c r="I25" i="2"/>
  <c r="I24" i="2" s="1"/>
  <c r="I26" i="2"/>
  <c r="J26" i="2"/>
  <c r="J25" i="2" s="1"/>
  <c r="J24" i="2" s="1"/>
  <c r="I29" i="2"/>
  <c r="I28" i="2" s="1"/>
  <c r="J29" i="2"/>
  <c r="J28" i="2" s="1"/>
  <c r="I30" i="2"/>
  <c r="J30" i="2"/>
  <c r="I31" i="2"/>
  <c r="J31" i="2"/>
  <c r="I32" i="2"/>
  <c r="J32" i="2"/>
  <c r="J34" i="2"/>
  <c r="J33" i="2" s="1"/>
  <c r="I35" i="2"/>
  <c r="I34" i="2" s="1"/>
  <c r="I33" i="2" s="1"/>
  <c r="J35" i="2"/>
  <c r="I37" i="2"/>
  <c r="I36" i="2" s="1"/>
  <c r="I38" i="2"/>
  <c r="J38" i="2"/>
  <c r="J37" i="2" s="1"/>
  <c r="J36" i="2" s="1"/>
  <c r="I41" i="2"/>
  <c r="I40" i="2" s="1"/>
  <c r="I39" i="2" s="1"/>
  <c r="J41" i="2"/>
  <c r="J40" i="2" s="1"/>
  <c r="J39" i="2" s="1"/>
  <c r="I47" i="2"/>
  <c r="I46" i="2" s="1"/>
  <c r="I45" i="2" s="1"/>
  <c r="I44" i="2" s="1"/>
  <c r="I43" i="2" s="1"/>
  <c r="I42" i="2" s="1"/>
  <c r="J47" i="2"/>
  <c r="J46" i="2" s="1"/>
  <c r="J45" i="2" s="1"/>
  <c r="J44" i="2" s="1"/>
  <c r="J43" i="2" s="1"/>
  <c r="J42" i="2" s="1"/>
  <c r="J52" i="2"/>
  <c r="J51" i="2" s="1"/>
  <c r="J50" i="2" s="1"/>
  <c r="J49" i="2" s="1"/>
  <c r="I53" i="2"/>
  <c r="I52" i="2" s="1"/>
  <c r="I51" i="2" s="1"/>
  <c r="I50" i="2" s="1"/>
  <c r="I49" i="2" s="1"/>
  <c r="J53" i="2"/>
  <c r="I57" i="2"/>
  <c r="I56" i="2" s="1"/>
  <c r="I58" i="2"/>
  <c r="J58" i="2"/>
  <c r="J57" i="2" s="1"/>
  <c r="J56" i="2" s="1"/>
  <c r="I59" i="2"/>
  <c r="I60" i="2"/>
  <c r="J60" i="2"/>
  <c r="J59" i="2" s="1"/>
  <c r="I61" i="2"/>
  <c r="I62" i="2"/>
  <c r="J62" i="2"/>
  <c r="J61" i="2" s="1"/>
  <c r="I65" i="2"/>
  <c r="I64" i="2" s="1"/>
  <c r="I63" i="2" s="1"/>
  <c r="J65" i="2"/>
  <c r="J64" i="2" s="1"/>
  <c r="J63" i="2" s="1"/>
  <c r="I69" i="2"/>
  <c r="I68" i="2" s="1"/>
  <c r="I67" i="2" s="1"/>
  <c r="I66" i="2" s="1"/>
  <c r="I70" i="2"/>
  <c r="J70" i="2"/>
  <c r="J69" i="2" s="1"/>
  <c r="J68" i="2" s="1"/>
  <c r="J67" i="2" s="1"/>
  <c r="J66" i="2" s="1"/>
  <c r="J74" i="2"/>
  <c r="J73" i="2" s="1"/>
  <c r="J72" i="2" s="1"/>
  <c r="J71" i="2" s="1"/>
  <c r="I75" i="2"/>
  <c r="I76" i="2"/>
  <c r="I74" i="2" s="1"/>
  <c r="I73" i="2" s="1"/>
  <c r="I72" i="2" s="1"/>
  <c r="J76" i="2"/>
  <c r="J75" i="2" s="1"/>
  <c r="I79" i="2"/>
  <c r="I78" i="2" s="1"/>
  <c r="I77" i="2" s="1"/>
  <c r="I81" i="2"/>
  <c r="I80" i="2" s="1"/>
  <c r="J81" i="2"/>
  <c r="J80" i="2" s="1"/>
  <c r="J79" i="2" s="1"/>
  <c r="J78" i="2" s="1"/>
  <c r="J77" i="2" s="1"/>
  <c r="J86" i="2"/>
  <c r="I87" i="2"/>
  <c r="I86" i="2" s="1"/>
  <c r="I85" i="2" s="1"/>
  <c r="J87" i="2"/>
  <c r="I89" i="2"/>
  <c r="I88" i="2" s="1"/>
  <c r="J89" i="2"/>
  <c r="J88" i="2" s="1"/>
  <c r="I91" i="2"/>
  <c r="I90" i="2" s="1"/>
  <c r="J91" i="2"/>
  <c r="J90" i="2" s="1"/>
  <c r="J92" i="2"/>
  <c r="I93" i="2"/>
  <c r="I92" i="2" s="1"/>
  <c r="J93" i="2"/>
  <c r="I95" i="2"/>
  <c r="I94" i="2" s="1"/>
  <c r="I96" i="2"/>
  <c r="J96" i="2"/>
  <c r="J95" i="2" s="1"/>
  <c r="J94" i="2" s="1"/>
  <c r="I99" i="2"/>
  <c r="I98" i="2" s="1"/>
  <c r="I97" i="2" s="1"/>
  <c r="J99" i="2"/>
  <c r="J98" i="2" s="1"/>
  <c r="J97" i="2" s="1"/>
  <c r="I101" i="2"/>
  <c r="I100" i="2" s="1"/>
  <c r="J101" i="2"/>
  <c r="J100" i="2" s="1"/>
  <c r="I103" i="2"/>
  <c r="I102" i="2" s="1"/>
  <c r="I104" i="2"/>
  <c r="J104" i="2"/>
  <c r="J103" i="2" s="1"/>
  <c r="J102" i="2" s="1"/>
  <c r="I109" i="2"/>
  <c r="I108" i="2" s="1"/>
  <c r="I107" i="2" s="1"/>
  <c r="I106" i="2" s="1"/>
  <c r="I110" i="2"/>
  <c r="J110" i="2"/>
  <c r="J109" i="2" s="1"/>
  <c r="J108" i="2" s="1"/>
  <c r="I111" i="2"/>
  <c r="I113" i="2"/>
  <c r="I112" i="2" s="1"/>
  <c r="J113" i="2"/>
  <c r="J112" i="2" s="1"/>
  <c r="J111" i="2" s="1"/>
  <c r="I117" i="2"/>
  <c r="I116" i="2" s="1"/>
  <c r="I115" i="2" s="1"/>
  <c r="I114" i="2" s="1"/>
  <c r="I118" i="2"/>
  <c r="J118" i="2"/>
  <c r="J117" i="2" s="1"/>
  <c r="J116" i="2" s="1"/>
  <c r="J115" i="2" s="1"/>
  <c r="J114" i="2" s="1"/>
  <c r="I121" i="2"/>
  <c r="I120" i="2" s="1"/>
  <c r="I119" i="2" s="1"/>
  <c r="I123" i="2"/>
  <c r="I122" i="2" s="1"/>
  <c r="J123" i="2"/>
  <c r="J122" i="2" s="1"/>
  <c r="J121" i="2" s="1"/>
  <c r="I125" i="2"/>
  <c r="I124" i="2" s="1"/>
  <c r="I126" i="2"/>
  <c r="J126" i="2"/>
  <c r="J125" i="2" s="1"/>
  <c r="J124" i="2" s="1"/>
  <c r="J127" i="2"/>
  <c r="J128" i="2"/>
  <c r="I129" i="2"/>
  <c r="I128" i="2" s="1"/>
  <c r="I127" i="2" s="1"/>
  <c r="J129" i="2"/>
  <c r="I133" i="2"/>
  <c r="I132" i="2" s="1"/>
  <c r="I131" i="2" s="1"/>
  <c r="I130" i="2" s="1"/>
  <c r="J133" i="2"/>
  <c r="J132" i="2" s="1"/>
  <c r="J131" i="2" s="1"/>
  <c r="J130" i="2" s="1"/>
  <c r="I134" i="2"/>
  <c r="J134" i="2"/>
  <c r="I135" i="2"/>
  <c r="J138" i="2"/>
  <c r="J137" i="2" s="1"/>
  <c r="J136" i="2" s="1"/>
  <c r="J135" i="2" s="1"/>
  <c r="I139" i="2"/>
  <c r="I138" i="2" s="1"/>
  <c r="I137" i="2" s="1"/>
  <c r="I136" i="2" s="1"/>
  <c r="J139" i="2"/>
  <c r="J144" i="2"/>
  <c r="J143" i="2" s="1"/>
  <c r="I145" i="2"/>
  <c r="I144" i="2" s="1"/>
  <c r="J145" i="2"/>
  <c r="J146" i="2"/>
  <c r="I147" i="2"/>
  <c r="I146" i="2" s="1"/>
  <c r="I143" i="2" s="1"/>
  <c r="I142" i="2" s="1"/>
  <c r="I141" i="2" s="1"/>
  <c r="I140" i="2" s="1"/>
  <c r="J147" i="2"/>
  <c r="I149" i="2"/>
  <c r="I148" i="2" s="1"/>
  <c r="J149" i="2"/>
  <c r="J148" i="2" s="1"/>
  <c r="I150" i="2"/>
  <c r="J150" i="2"/>
  <c r="I155" i="2"/>
  <c r="I154" i="2" s="1"/>
  <c r="J155" i="2"/>
  <c r="J154" i="2" s="1"/>
  <c r="J153" i="2" s="1"/>
  <c r="J152" i="2" s="1"/>
  <c r="J151" i="2" s="1"/>
  <c r="I156" i="2"/>
  <c r="J156" i="2"/>
  <c r="J158" i="2"/>
  <c r="I159" i="2"/>
  <c r="I158" i="2" s="1"/>
  <c r="J159" i="2"/>
  <c r="J160" i="2"/>
  <c r="J157" i="2" s="1"/>
  <c r="I161" i="2"/>
  <c r="I160" i="2" s="1"/>
  <c r="J161" i="2"/>
  <c r="I163" i="2"/>
  <c r="I162" i="2" s="1"/>
  <c r="J163" i="2"/>
  <c r="J162" i="2" s="1"/>
  <c r="I164" i="2"/>
  <c r="J164" i="2"/>
  <c r="I165" i="2"/>
  <c r="I167" i="2"/>
  <c r="I166" i="2" s="1"/>
  <c r="J167" i="2"/>
  <c r="I168" i="2"/>
  <c r="J168" i="2"/>
  <c r="J166" i="2" s="1"/>
  <c r="J165" i="2" s="1"/>
  <c r="J170" i="2"/>
  <c r="J169" i="2" s="1"/>
  <c r="I171" i="2"/>
  <c r="I170" i="2" s="1"/>
  <c r="I169" i="2" s="1"/>
  <c r="J171" i="2"/>
  <c r="J173" i="2"/>
  <c r="J172" i="2" s="1"/>
  <c r="I175" i="2"/>
  <c r="I174" i="2" s="1"/>
  <c r="I173" i="2" s="1"/>
  <c r="I172" i="2" s="1"/>
  <c r="J175" i="2"/>
  <c r="J174" i="2" s="1"/>
  <c r="I176" i="2"/>
  <c r="J176" i="2"/>
  <c r="I177" i="2"/>
  <c r="J179" i="2"/>
  <c r="J178" i="2" s="1"/>
  <c r="J177" i="2" s="1"/>
  <c r="J180" i="2"/>
  <c r="I181" i="2"/>
  <c r="I180" i="2" s="1"/>
  <c r="I179" i="2" s="1"/>
  <c r="I178" i="2" s="1"/>
  <c r="J181" i="2"/>
  <c r="I183" i="2"/>
  <c r="I182" i="2" s="1"/>
  <c r="I185" i="2"/>
  <c r="I184" i="2" s="1"/>
  <c r="J185" i="2"/>
  <c r="J184" i="2" s="1"/>
  <c r="J183" i="2" s="1"/>
  <c r="J182" i="2" s="1"/>
  <c r="I186" i="2"/>
  <c r="J186" i="2"/>
  <c r="I191" i="2"/>
  <c r="I190" i="2" s="1"/>
  <c r="I189" i="2" s="1"/>
  <c r="I192" i="2"/>
  <c r="J192" i="2"/>
  <c r="J191" i="2" s="1"/>
  <c r="I193" i="2"/>
  <c r="I194" i="2"/>
  <c r="J194" i="2"/>
  <c r="J193" i="2" s="1"/>
  <c r="J190" i="2" s="1"/>
  <c r="J189" i="2" s="1"/>
  <c r="I197" i="2"/>
  <c r="J197" i="2"/>
  <c r="J196" i="2" s="1"/>
  <c r="I198" i="2"/>
  <c r="J198" i="2"/>
  <c r="I199" i="2"/>
  <c r="J199" i="2"/>
  <c r="I200" i="2"/>
  <c r="J200" i="2"/>
  <c r="I201" i="2"/>
  <c r="J201" i="2"/>
  <c r="I202" i="2"/>
  <c r="J202" i="2"/>
  <c r="I205" i="2"/>
  <c r="I204" i="2" s="1"/>
  <c r="J205" i="2"/>
  <c r="J204" i="2" s="1"/>
  <c r="J206" i="2"/>
  <c r="J203" i="2" s="1"/>
  <c r="I207" i="2"/>
  <c r="I206" i="2" s="1"/>
  <c r="J207" i="2"/>
  <c r="J208" i="2"/>
  <c r="I209" i="2"/>
  <c r="I208" i="2" s="1"/>
  <c r="I203" i="2" s="1"/>
  <c r="J209" i="2"/>
  <c r="I211" i="2"/>
  <c r="I210" i="2" s="1"/>
  <c r="J211" i="2"/>
  <c r="J210" i="2" s="1"/>
  <c r="I213" i="2"/>
  <c r="I215" i="2"/>
  <c r="I214" i="2" s="1"/>
  <c r="J215" i="2"/>
  <c r="J214" i="2" s="1"/>
  <c r="J213" i="2" s="1"/>
  <c r="I216" i="2"/>
  <c r="J216" i="2"/>
  <c r="J217" i="2"/>
  <c r="J218" i="2"/>
  <c r="I219" i="2"/>
  <c r="I218" i="2" s="1"/>
  <c r="I217" i="2" s="1"/>
  <c r="J219" i="2"/>
  <c r="I221" i="2"/>
  <c r="I223" i="2"/>
  <c r="I222" i="2" s="1"/>
  <c r="J223" i="2"/>
  <c r="J222" i="2" s="1"/>
  <c r="J221" i="2" s="1"/>
  <c r="I225" i="2"/>
  <c r="I224" i="2" s="1"/>
  <c r="I226" i="2"/>
  <c r="J226" i="2"/>
  <c r="J225" i="2" s="1"/>
  <c r="J224" i="2" s="1"/>
  <c r="J228" i="2"/>
  <c r="J227" i="2" s="1"/>
  <c r="I229" i="2"/>
  <c r="I228" i="2" s="1"/>
  <c r="I227" i="2" s="1"/>
  <c r="J229" i="2"/>
  <c r="I231" i="2"/>
  <c r="I230" i="2" s="1"/>
  <c r="J231" i="2"/>
  <c r="J230" i="2" s="1"/>
  <c r="I232" i="2"/>
  <c r="J232" i="2"/>
  <c r="J233" i="2"/>
  <c r="I235" i="2"/>
  <c r="I234" i="2" s="1"/>
  <c r="I233" i="2" s="1"/>
  <c r="J235" i="2"/>
  <c r="J234" i="2" s="1"/>
  <c r="I237" i="2"/>
  <c r="I236" i="2" s="1"/>
  <c r="J237" i="2"/>
  <c r="J236" i="2" s="1"/>
  <c r="I238" i="2"/>
  <c r="J238" i="2"/>
  <c r="J239" i="2"/>
  <c r="J240" i="2"/>
  <c r="I241" i="2"/>
  <c r="I240" i="2" s="1"/>
  <c r="I239" i="2" s="1"/>
  <c r="J241" i="2"/>
  <c r="I243" i="2"/>
  <c r="I244" i="2"/>
  <c r="J244" i="2"/>
  <c r="J243" i="2" s="1"/>
  <c r="J242" i="2" s="1"/>
  <c r="I245" i="2"/>
  <c r="I246" i="2"/>
  <c r="J246" i="2"/>
  <c r="J245" i="2" s="1"/>
  <c r="I247" i="2"/>
  <c r="I248" i="2"/>
  <c r="J248" i="2"/>
  <c r="J247" i="2" s="1"/>
  <c r="I251" i="2"/>
  <c r="I250" i="2" s="1"/>
  <c r="I249" i="2" s="1"/>
  <c r="J251" i="2"/>
  <c r="J250" i="2" s="1"/>
  <c r="J249" i="2" s="1"/>
  <c r="I253" i="2"/>
  <c r="I252" i="2" s="1"/>
  <c r="J253" i="2"/>
  <c r="J252" i="2" s="1"/>
  <c r="J256" i="2"/>
  <c r="J255" i="2" s="1"/>
  <c r="I257" i="2"/>
  <c r="I256" i="2" s="1"/>
  <c r="I255" i="2" s="1"/>
  <c r="J257" i="2"/>
  <c r="I259" i="2"/>
  <c r="J259" i="2"/>
  <c r="J258" i="2" s="1"/>
  <c r="I260" i="2"/>
  <c r="J260" i="2"/>
  <c r="I261" i="2"/>
  <c r="J261" i="2"/>
  <c r="I262" i="2"/>
  <c r="J262" i="2"/>
  <c r="I263" i="2"/>
  <c r="J263" i="2"/>
  <c r="I264" i="2"/>
  <c r="J264" i="2"/>
  <c r="I267" i="2"/>
  <c r="J267" i="2"/>
  <c r="J268" i="2"/>
  <c r="I269" i="2"/>
  <c r="I268" i="2" s="1"/>
  <c r="J269" i="2"/>
  <c r="I271" i="2"/>
  <c r="I270" i="2" s="1"/>
  <c r="I272" i="2"/>
  <c r="J272" i="2"/>
  <c r="J271" i="2" s="1"/>
  <c r="J270" i="2" s="1"/>
  <c r="I275" i="2"/>
  <c r="I277" i="2"/>
  <c r="I276" i="2" s="1"/>
  <c r="J277" i="2"/>
  <c r="J276" i="2" s="1"/>
  <c r="J275" i="2" s="1"/>
  <c r="J278" i="2"/>
  <c r="I279" i="2"/>
  <c r="I278" i="2" s="1"/>
  <c r="J279" i="2"/>
  <c r="J280" i="2"/>
  <c r="I281" i="2"/>
  <c r="I280" i="2" s="1"/>
  <c r="J281" i="2"/>
  <c r="I283" i="2"/>
  <c r="I282" i="2" s="1"/>
  <c r="J283" i="2"/>
  <c r="J282" i="2" s="1"/>
  <c r="I284" i="2"/>
  <c r="J284" i="2"/>
  <c r="J288" i="2"/>
  <c r="I289" i="2"/>
  <c r="I288" i="2" s="1"/>
  <c r="J289" i="2"/>
  <c r="J290" i="2"/>
  <c r="J287" i="2" s="1"/>
  <c r="I291" i="2"/>
  <c r="I290" i="2" s="1"/>
  <c r="I287" i="2" s="1"/>
  <c r="I286" i="2" s="1"/>
  <c r="I285" i="2" s="1"/>
  <c r="J291" i="2"/>
  <c r="I293" i="2"/>
  <c r="I292" i="2" s="1"/>
  <c r="J293" i="2"/>
  <c r="J292" i="2" s="1"/>
  <c r="I294" i="2"/>
  <c r="J294" i="2"/>
  <c r="I295" i="2"/>
  <c r="I297" i="2"/>
  <c r="I296" i="2" s="1"/>
  <c r="J297" i="2"/>
  <c r="J296" i="2" s="1"/>
  <c r="J295" i="2" s="1"/>
  <c r="J298" i="2"/>
  <c r="I299" i="2"/>
  <c r="I298" i="2" s="1"/>
  <c r="J299" i="2"/>
  <c r="I303" i="2"/>
  <c r="I305" i="2"/>
  <c r="I304" i="2" s="1"/>
  <c r="J305" i="2"/>
  <c r="J304" i="2" s="1"/>
  <c r="J303" i="2" s="1"/>
  <c r="J306" i="2"/>
  <c r="I307" i="2"/>
  <c r="I306" i="2" s="1"/>
  <c r="J307" i="2"/>
  <c r="J308" i="2"/>
  <c r="I309" i="2"/>
  <c r="I308" i="2" s="1"/>
  <c r="J309" i="2"/>
  <c r="I311" i="2"/>
  <c r="I310" i="2" s="1"/>
  <c r="J311" i="2"/>
  <c r="J310" i="2" s="1"/>
  <c r="I312" i="2"/>
  <c r="J312" i="2"/>
  <c r="I313" i="2"/>
  <c r="I315" i="2"/>
  <c r="I314" i="2" s="1"/>
  <c r="I317" i="2"/>
  <c r="I316" i="2" s="1"/>
  <c r="I318" i="2"/>
  <c r="J318" i="2"/>
  <c r="J317" i="2" s="1"/>
  <c r="J316" i="2" s="1"/>
  <c r="J315" i="2" s="1"/>
  <c r="J314" i="2" s="1"/>
  <c r="J313" i="2" s="1"/>
  <c r="I323" i="2"/>
  <c r="I322" i="2" s="1"/>
  <c r="I321" i="2" s="1"/>
  <c r="I320" i="2" s="1"/>
  <c r="J323" i="2"/>
  <c r="J322" i="2" s="1"/>
  <c r="I324" i="2"/>
  <c r="J324" i="2"/>
  <c r="I325" i="2"/>
  <c r="J325" i="2"/>
  <c r="I326" i="2"/>
  <c r="J326" i="2"/>
  <c r="I327" i="2"/>
  <c r="J327" i="2"/>
  <c r="I328" i="2"/>
  <c r="J328" i="2"/>
  <c r="I331" i="2"/>
  <c r="I330" i="2" s="1"/>
  <c r="J331" i="2"/>
  <c r="J330" i="2" s="1"/>
  <c r="J329" i="2" s="1"/>
  <c r="J332" i="2"/>
  <c r="I333" i="2"/>
  <c r="I332" i="2" s="1"/>
  <c r="J333" i="2"/>
  <c r="J334" i="2"/>
  <c r="I335" i="2"/>
  <c r="I334" i="2" s="1"/>
  <c r="I329" i="2" s="1"/>
  <c r="J335" i="2"/>
  <c r="I337" i="2"/>
  <c r="I336" i="2" s="1"/>
  <c r="I339" i="2"/>
  <c r="I338" i="2" s="1"/>
  <c r="J339" i="2"/>
  <c r="J338" i="2" s="1"/>
  <c r="J337" i="2" s="1"/>
  <c r="J336" i="2" s="1"/>
  <c r="I340" i="2"/>
  <c r="J340" i="2"/>
  <c r="I341" i="2"/>
  <c r="J341" i="2"/>
  <c r="I342" i="2"/>
  <c r="J342" i="2"/>
  <c r="J346" i="2"/>
  <c r="J345" i="2" s="1"/>
  <c r="I347" i="2"/>
  <c r="I346" i="2" s="1"/>
  <c r="I345" i="2" s="1"/>
  <c r="J347" i="2"/>
  <c r="I349" i="2"/>
  <c r="I348" i="2" s="1"/>
  <c r="I350" i="2"/>
  <c r="J350" i="2"/>
  <c r="J349" i="2" s="1"/>
  <c r="J348" i="2" s="1"/>
  <c r="J352" i="2"/>
  <c r="J351" i="2" s="1"/>
  <c r="I353" i="2"/>
  <c r="I352" i="2" s="1"/>
  <c r="I351" i="2" s="1"/>
  <c r="J353" i="2"/>
  <c r="I355" i="2"/>
  <c r="I354" i="2" s="1"/>
  <c r="I356" i="2"/>
  <c r="J356" i="2"/>
  <c r="J355" i="2" s="1"/>
  <c r="J354" i="2" s="1"/>
  <c r="J358" i="2"/>
  <c r="J357" i="2" s="1"/>
  <c r="I359" i="2"/>
  <c r="I358" i="2" s="1"/>
  <c r="I357" i="2" s="1"/>
  <c r="J359" i="2"/>
  <c r="I361" i="2"/>
  <c r="I360" i="2" s="1"/>
  <c r="I362" i="2"/>
  <c r="J362" i="2"/>
  <c r="J361" i="2" s="1"/>
  <c r="J360" i="2" s="1"/>
  <c r="J364" i="2"/>
  <c r="J363" i="2" s="1"/>
  <c r="I365" i="2"/>
  <c r="I364" i="2" s="1"/>
  <c r="I363" i="2" s="1"/>
  <c r="J365" i="2"/>
  <c r="I367" i="2"/>
  <c r="I366" i="2" s="1"/>
  <c r="I368" i="2"/>
  <c r="J368" i="2"/>
  <c r="J367" i="2" s="1"/>
  <c r="J366" i="2" s="1"/>
  <c r="J372" i="2"/>
  <c r="J371" i="2" s="1"/>
  <c r="J370" i="2" s="1"/>
  <c r="J369" i="2" s="1"/>
  <c r="I373" i="2"/>
  <c r="I372" i="2" s="1"/>
  <c r="I371" i="2" s="1"/>
  <c r="I370" i="2" s="1"/>
  <c r="I369" i="2" s="1"/>
  <c r="J373" i="2"/>
  <c r="I377" i="2"/>
  <c r="I376" i="2" s="1"/>
  <c r="I378" i="2"/>
  <c r="J378" i="2"/>
  <c r="J377" i="2" s="1"/>
  <c r="J376" i="2" s="1"/>
  <c r="J380" i="2"/>
  <c r="J379" i="2" s="1"/>
  <c r="I381" i="2"/>
  <c r="I380" i="2" s="1"/>
  <c r="I379" i="2" s="1"/>
  <c r="J381" i="2"/>
  <c r="J382" i="2"/>
  <c r="I383" i="2"/>
  <c r="I382" i="2" s="1"/>
  <c r="J383" i="2"/>
  <c r="J384" i="2"/>
  <c r="I385" i="2"/>
  <c r="I384" i="2" s="1"/>
  <c r="J385" i="2"/>
  <c r="J388" i="2"/>
  <c r="J387" i="2" s="1"/>
  <c r="I389" i="2"/>
  <c r="I388" i="2" s="1"/>
  <c r="J389" i="2"/>
  <c r="J390" i="2"/>
  <c r="I391" i="2"/>
  <c r="I390" i="2" s="1"/>
  <c r="J391" i="2"/>
  <c r="J392" i="2"/>
  <c r="I393" i="2"/>
  <c r="I392" i="2" s="1"/>
  <c r="J393" i="2"/>
  <c r="I395" i="2"/>
  <c r="I394" i="2" s="1"/>
  <c r="I396" i="2"/>
  <c r="J396" i="2"/>
  <c r="J395" i="2" s="1"/>
  <c r="J394" i="2" s="1"/>
  <c r="J398" i="2"/>
  <c r="J397" i="2" s="1"/>
  <c r="I399" i="2"/>
  <c r="I398" i="2" s="1"/>
  <c r="I397" i="2" s="1"/>
  <c r="J399" i="2"/>
  <c r="J402" i="2"/>
  <c r="J401" i="2" s="1"/>
  <c r="J400" i="2" s="1"/>
  <c r="I403" i="2"/>
  <c r="I402" i="2" s="1"/>
  <c r="I401" i="2" s="1"/>
  <c r="I400" i="2" s="1"/>
  <c r="J403" i="2"/>
  <c r="J274" i="2" l="1"/>
  <c r="J273" i="2" s="1"/>
  <c r="J195" i="2"/>
  <c r="J375" i="2"/>
  <c r="I344" i="2"/>
  <c r="I343" i="2" s="1"/>
  <c r="J266" i="2"/>
  <c r="J265" i="2" s="1"/>
  <c r="J254" i="2"/>
  <c r="J212" i="2"/>
  <c r="I105" i="2"/>
  <c r="I387" i="2"/>
  <c r="I386" i="2" s="1"/>
  <c r="J344" i="2"/>
  <c r="J343" i="2" s="1"/>
  <c r="J321" i="2"/>
  <c r="J320" i="2" s="1"/>
  <c r="J286" i="2"/>
  <c r="J285" i="2" s="1"/>
  <c r="J188" i="2"/>
  <c r="J142" i="2"/>
  <c r="J141" i="2" s="1"/>
  <c r="J140" i="2" s="1"/>
  <c r="J120" i="2"/>
  <c r="J119" i="2" s="1"/>
  <c r="I319" i="2"/>
  <c r="J302" i="2"/>
  <c r="J301" i="2" s="1"/>
  <c r="J300" i="2" s="1"/>
  <c r="J107" i="2"/>
  <c r="J106" i="2" s="1"/>
  <c r="J105" i="2" s="1"/>
  <c r="J220" i="2"/>
  <c r="I375" i="2"/>
  <c r="J386" i="2"/>
  <c r="I302" i="2"/>
  <c r="I301" i="2" s="1"/>
  <c r="I300" i="2" s="1"/>
  <c r="I266" i="2"/>
  <c r="I265" i="2" s="1"/>
  <c r="I157" i="2"/>
  <c r="I153" i="2" s="1"/>
  <c r="I152" i="2" s="1"/>
  <c r="I151" i="2" s="1"/>
  <c r="I71" i="2"/>
  <c r="J27" i="2"/>
  <c r="I242" i="2"/>
  <c r="I220" i="2"/>
  <c r="I84" i="2"/>
  <c r="I83" i="2" s="1"/>
  <c r="I82" i="2" s="1"/>
  <c r="I274" i="2"/>
  <c r="I273" i="2" s="1"/>
  <c r="I258" i="2"/>
  <c r="I254" i="2" s="1"/>
  <c r="I212" i="2" s="1"/>
  <c r="I196" i="2"/>
  <c r="I195" i="2" s="1"/>
  <c r="I188" i="2" s="1"/>
  <c r="J85" i="2"/>
  <c r="J84" i="2" s="1"/>
  <c r="J83" i="2" s="1"/>
  <c r="J82" i="2" s="1"/>
  <c r="J55" i="2"/>
  <c r="J54" i="2" s="1"/>
  <c r="J48" i="2" s="1"/>
  <c r="J13" i="2"/>
  <c r="J12" i="2" s="1"/>
  <c r="J17" i="2"/>
  <c r="I55" i="2"/>
  <c r="I54" i="2" s="1"/>
  <c r="I48" i="2"/>
  <c r="I17" i="2"/>
  <c r="I27" i="2"/>
  <c r="I13" i="2"/>
  <c r="I12" i="2" s="1"/>
  <c r="G282" i="1"/>
  <c r="H167" i="2"/>
  <c r="H164" i="2"/>
  <c r="H163" i="2" s="1"/>
  <c r="H162" i="2" s="1"/>
  <c r="G152" i="1"/>
  <c r="H161" i="1"/>
  <c r="I161" i="1"/>
  <c r="G161" i="1"/>
  <c r="I162" i="1"/>
  <c r="H162" i="1"/>
  <c r="G162" i="1"/>
  <c r="H41" i="2"/>
  <c r="H40" i="2" s="1"/>
  <c r="H39" i="2" s="1"/>
  <c r="I399" i="1"/>
  <c r="I398" i="1" s="1"/>
  <c r="H399" i="1"/>
  <c r="H398" i="1" s="1"/>
  <c r="G399" i="1"/>
  <c r="G398" i="1" s="1"/>
  <c r="H391" i="1"/>
  <c r="H390" i="1" s="1"/>
  <c r="I391" i="1"/>
  <c r="I390" i="1" s="1"/>
  <c r="I187" i="2" l="1"/>
  <c r="J11" i="2"/>
  <c r="J374" i="2"/>
  <c r="I11" i="2"/>
  <c r="I374" i="2"/>
  <c r="J187" i="2"/>
  <c r="J319" i="2"/>
  <c r="H404" i="1"/>
  <c r="H403" i="1" s="1"/>
  <c r="H402" i="1" s="1"/>
  <c r="H401" i="1" s="1"/>
  <c r="I404" i="1"/>
  <c r="I403" i="1" s="1"/>
  <c r="I402" i="1" s="1"/>
  <c r="I401" i="1" s="1"/>
  <c r="H396" i="1"/>
  <c r="H395" i="1" s="1"/>
  <c r="I396" i="1"/>
  <c r="I395" i="1" s="1"/>
  <c r="H388" i="1"/>
  <c r="H387" i="1" s="1"/>
  <c r="I388" i="1"/>
  <c r="I387" i="1" s="1"/>
  <c r="H385" i="1"/>
  <c r="I385" i="1"/>
  <c r="H383" i="1"/>
  <c r="I383" i="1"/>
  <c r="H377" i="1"/>
  <c r="I377" i="1"/>
  <c r="H375" i="1"/>
  <c r="I375" i="1"/>
  <c r="H372" i="1"/>
  <c r="I372" i="1"/>
  <c r="H370" i="1"/>
  <c r="I370" i="1"/>
  <c r="H368" i="1"/>
  <c r="I368" i="1"/>
  <c r="H365" i="1"/>
  <c r="I365" i="1"/>
  <c r="H363" i="1"/>
  <c r="I363" i="1"/>
  <c r="H361" i="1"/>
  <c r="I361" i="1"/>
  <c r="H357" i="1"/>
  <c r="H356" i="1" s="1"/>
  <c r="I357" i="1"/>
  <c r="I356" i="1" s="1"/>
  <c r="H354" i="1"/>
  <c r="H353" i="1" s="1"/>
  <c r="I354" i="1"/>
  <c r="I353" i="1" s="1"/>
  <c r="H351" i="1"/>
  <c r="H350" i="1" s="1"/>
  <c r="I351" i="1"/>
  <c r="I350" i="1" s="1"/>
  <c r="H348" i="1"/>
  <c r="H347" i="1" s="1"/>
  <c r="I348" i="1"/>
  <c r="I347" i="1" s="1"/>
  <c r="H345" i="1"/>
  <c r="H344" i="1" s="1"/>
  <c r="I345" i="1"/>
  <c r="I344" i="1" s="1"/>
  <c r="H342" i="1"/>
  <c r="H341" i="1" s="1"/>
  <c r="I342" i="1"/>
  <c r="I341" i="1" s="1"/>
  <c r="H339" i="1"/>
  <c r="H338" i="1" s="1"/>
  <c r="I339" i="1"/>
  <c r="I338" i="1" s="1"/>
  <c r="H336" i="1"/>
  <c r="H335" i="1" s="1"/>
  <c r="I336" i="1"/>
  <c r="I335" i="1" s="1"/>
  <c r="H333" i="1"/>
  <c r="H332" i="1" s="1"/>
  <c r="I333" i="1"/>
  <c r="I332" i="1" s="1"/>
  <c r="H328" i="1"/>
  <c r="I328" i="1"/>
  <c r="H326" i="1"/>
  <c r="I326" i="1"/>
  <c r="H324" i="1"/>
  <c r="I324" i="1"/>
  <c r="H320" i="1"/>
  <c r="H319" i="1" s="1"/>
  <c r="H318" i="1" s="1"/>
  <c r="I320" i="1"/>
  <c r="I319" i="1" s="1"/>
  <c r="I318" i="1" s="1"/>
  <c r="H314" i="1"/>
  <c r="H313" i="1" s="1"/>
  <c r="H312" i="1" s="1"/>
  <c r="H311" i="1" s="1"/>
  <c r="I314" i="1"/>
  <c r="I313" i="1" s="1"/>
  <c r="I312" i="1" s="1"/>
  <c r="I311" i="1" s="1"/>
  <c r="H309" i="1"/>
  <c r="H308" i="1" s="1"/>
  <c r="H307" i="1" s="1"/>
  <c r="H306" i="1" s="1"/>
  <c r="I309" i="1"/>
  <c r="I308" i="1" s="1"/>
  <c r="I307" i="1" s="1"/>
  <c r="I306" i="1" s="1"/>
  <c r="H304" i="1"/>
  <c r="H303" i="1" s="1"/>
  <c r="H302" i="1" s="1"/>
  <c r="I304" i="1"/>
  <c r="I303" i="1" s="1"/>
  <c r="I302" i="1" s="1"/>
  <c r="H300" i="1"/>
  <c r="I300" i="1"/>
  <c r="H298" i="1"/>
  <c r="I298" i="1"/>
  <c r="H296" i="1"/>
  <c r="I296" i="1"/>
  <c r="H290" i="1"/>
  <c r="H289" i="1" s="1"/>
  <c r="I290" i="1"/>
  <c r="I289" i="1" s="1"/>
  <c r="H287" i="1"/>
  <c r="H286" i="1" s="1"/>
  <c r="I287" i="1"/>
  <c r="I286" i="1" s="1"/>
  <c r="H284" i="1"/>
  <c r="I284" i="1"/>
  <c r="H282" i="1"/>
  <c r="I282" i="1"/>
  <c r="H280" i="1"/>
  <c r="I280" i="1"/>
  <c r="H274" i="1"/>
  <c r="I274" i="1"/>
  <c r="H272" i="1"/>
  <c r="I272" i="1"/>
  <c r="H270" i="1"/>
  <c r="I270" i="1"/>
  <c r="H266" i="1"/>
  <c r="H265" i="1" s="1"/>
  <c r="H264" i="1" s="1"/>
  <c r="I266" i="1"/>
  <c r="I265" i="1" s="1"/>
  <c r="I264" i="1" s="1"/>
  <c r="H260" i="1"/>
  <c r="H259" i="1" s="1"/>
  <c r="H258" i="1" s="1"/>
  <c r="H257" i="1" s="1"/>
  <c r="I260" i="1"/>
  <c r="I259" i="1" s="1"/>
  <c r="I258" i="1" s="1"/>
  <c r="I257" i="1" s="1"/>
  <c r="H255" i="1"/>
  <c r="H254" i="1" s="1"/>
  <c r="I255" i="1"/>
  <c r="I254" i="1" s="1"/>
  <c r="H252" i="1"/>
  <c r="I252" i="1"/>
  <c r="H250" i="1"/>
  <c r="I250" i="1"/>
  <c r="H247" i="1"/>
  <c r="I247" i="1"/>
  <c r="H245" i="1"/>
  <c r="I245" i="1"/>
  <c r="H243" i="1"/>
  <c r="I243" i="1"/>
  <c r="H240" i="1"/>
  <c r="H239" i="1" s="1"/>
  <c r="I240" i="1"/>
  <c r="I239" i="1" s="1"/>
  <c r="H237" i="1"/>
  <c r="I237" i="1"/>
  <c r="H235" i="1"/>
  <c r="I235" i="1"/>
  <c r="H233" i="1"/>
  <c r="I233" i="1"/>
  <c r="H231" i="1"/>
  <c r="I231" i="1"/>
  <c r="H228" i="1"/>
  <c r="I228" i="1"/>
  <c r="H226" i="1"/>
  <c r="I226" i="1"/>
  <c r="H224" i="1"/>
  <c r="I224" i="1"/>
  <c r="H220" i="1"/>
  <c r="I220" i="1"/>
  <c r="H218" i="1"/>
  <c r="I218" i="1"/>
  <c r="I217" i="1" s="1"/>
  <c r="H215" i="1"/>
  <c r="H214" i="1" s="1"/>
  <c r="I215" i="1"/>
  <c r="I214" i="1" s="1"/>
  <c r="H212" i="1"/>
  <c r="I212" i="1"/>
  <c r="H210" i="1"/>
  <c r="I210" i="1"/>
  <c r="H207" i="1"/>
  <c r="I207" i="1"/>
  <c r="H205" i="1"/>
  <c r="I205" i="1"/>
  <c r="H201" i="1"/>
  <c r="H200" i="1" s="1"/>
  <c r="H199" i="1" s="1"/>
  <c r="I201" i="1"/>
  <c r="I200" i="1" s="1"/>
  <c r="I199" i="1" s="1"/>
  <c r="H197" i="1"/>
  <c r="H196" i="1" s="1"/>
  <c r="H195" i="1" s="1"/>
  <c r="I197" i="1"/>
  <c r="I196" i="1" s="1"/>
  <c r="I195" i="1" s="1"/>
  <c r="H193" i="1"/>
  <c r="H192" i="1" s="1"/>
  <c r="I193" i="1"/>
  <c r="I192" i="1" s="1"/>
  <c r="H190" i="1"/>
  <c r="I190" i="1"/>
  <c r="H188" i="1"/>
  <c r="I188" i="1"/>
  <c r="H185" i="1"/>
  <c r="H184" i="1" s="1"/>
  <c r="I185" i="1"/>
  <c r="I184" i="1" s="1"/>
  <c r="H182" i="1"/>
  <c r="H181" i="1" s="1"/>
  <c r="I182" i="1"/>
  <c r="I181" i="1" s="1"/>
  <c r="H178" i="1"/>
  <c r="H177" i="1" s="1"/>
  <c r="I178" i="1"/>
  <c r="I177" i="1" s="1"/>
  <c r="H175" i="1"/>
  <c r="H174" i="1" s="1"/>
  <c r="I175" i="1"/>
  <c r="I174" i="1" s="1"/>
  <c r="H169" i="1"/>
  <c r="I169" i="1"/>
  <c r="H167" i="1"/>
  <c r="I167" i="1"/>
  <c r="H154" i="1"/>
  <c r="H153" i="1" s="1"/>
  <c r="H152" i="1" s="1"/>
  <c r="I154" i="1"/>
  <c r="I153" i="1" s="1"/>
  <c r="I152" i="1" s="1"/>
  <c r="H150" i="1"/>
  <c r="H149" i="1" s="1"/>
  <c r="I150" i="1"/>
  <c r="I149" i="1" s="1"/>
  <c r="H147" i="1"/>
  <c r="H146" i="1" s="1"/>
  <c r="I147" i="1"/>
  <c r="I146" i="1" s="1"/>
  <c r="H139" i="1"/>
  <c r="H138" i="1" s="1"/>
  <c r="I139" i="1"/>
  <c r="I138" i="1" s="1"/>
  <c r="H136" i="1"/>
  <c r="H135" i="1" s="1"/>
  <c r="I136" i="1"/>
  <c r="I135" i="1" s="1"/>
  <c r="H132" i="1"/>
  <c r="H131" i="1" s="1"/>
  <c r="H130" i="1" s="1"/>
  <c r="I132" i="1"/>
  <c r="I131" i="1" s="1"/>
  <c r="I130" i="1" s="1"/>
  <c r="H127" i="1"/>
  <c r="H126" i="1" s="1"/>
  <c r="I127" i="1"/>
  <c r="I126" i="1" s="1"/>
  <c r="H124" i="1"/>
  <c r="I124" i="1"/>
  <c r="H122" i="1"/>
  <c r="I122" i="1"/>
  <c r="H118" i="1"/>
  <c r="H117" i="1" s="1"/>
  <c r="I118" i="1"/>
  <c r="I117" i="1" s="1"/>
  <c r="H115" i="1"/>
  <c r="H114" i="1" s="1"/>
  <c r="I115" i="1"/>
  <c r="I114" i="1" s="1"/>
  <c r="H110" i="1"/>
  <c r="H109" i="1" s="1"/>
  <c r="I110" i="1"/>
  <c r="I109" i="1" s="1"/>
  <c r="H107" i="1"/>
  <c r="H106" i="1" s="1"/>
  <c r="I107" i="1"/>
  <c r="I106" i="1" s="1"/>
  <c r="H104" i="1"/>
  <c r="H103" i="1" s="1"/>
  <c r="I104" i="1"/>
  <c r="I103" i="1" s="1"/>
  <c r="H100" i="1"/>
  <c r="H99" i="1" s="1"/>
  <c r="I100" i="1"/>
  <c r="I99" i="1" s="1"/>
  <c r="H97" i="1"/>
  <c r="H96" i="1" s="1"/>
  <c r="I97" i="1"/>
  <c r="I96" i="1" s="1"/>
  <c r="H92" i="1"/>
  <c r="I92" i="1"/>
  <c r="H90" i="1"/>
  <c r="I90" i="1"/>
  <c r="H87" i="1"/>
  <c r="H86" i="1" s="1"/>
  <c r="I87" i="1"/>
  <c r="I86" i="1" s="1"/>
  <c r="H84" i="1"/>
  <c r="H83" i="1" s="1"/>
  <c r="I84" i="1"/>
  <c r="I83" i="1" s="1"/>
  <c r="H80" i="1"/>
  <c r="H79" i="1" s="1"/>
  <c r="I80" i="1"/>
  <c r="I79" i="1" s="1"/>
  <c r="H77" i="1"/>
  <c r="H76" i="1" s="1"/>
  <c r="I77" i="1"/>
  <c r="I76" i="1" s="1"/>
  <c r="H73" i="1"/>
  <c r="H72" i="1" s="1"/>
  <c r="H71" i="1" s="1"/>
  <c r="I73" i="1"/>
  <c r="I72" i="1" s="1"/>
  <c r="I71" i="1" s="1"/>
  <c r="H69" i="1"/>
  <c r="H68" i="1" s="1"/>
  <c r="I69" i="1"/>
  <c r="I68" i="1" s="1"/>
  <c r="H66" i="1"/>
  <c r="H65" i="1" s="1"/>
  <c r="I66" i="1"/>
  <c r="I65" i="1" s="1"/>
  <c r="H61" i="1"/>
  <c r="H60" i="1" s="1"/>
  <c r="I61" i="1"/>
  <c r="I60" i="1" s="1"/>
  <c r="H58" i="1"/>
  <c r="I58" i="1"/>
  <c r="H56" i="1"/>
  <c r="I56" i="1"/>
  <c r="H54" i="1"/>
  <c r="I54" i="1"/>
  <c r="H49" i="1"/>
  <c r="H48" i="1" s="1"/>
  <c r="H47" i="1" s="1"/>
  <c r="I49" i="1"/>
  <c r="I48" i="1" s="1"/>
  <c r="I47" i="1" s="1"/>
  <c r="H45" i="1"/>
  <c r="H44" i="1" s="1"/>
  <c r="H43" i="1" s="1"/>
  <c r="I45" i="1"/>
  <c r="I44" i="1" s="1"/>
  <c r="I43" i="1" s="1"/>
  <c r="H40" i="1"/>
  <c r="I40" i="1"/>
  <c r="H38" i="1"/>
  <c r="I38" i="1"/>
  <c r="H36" i="1"/>
  <c r="I36" i="1"/>
  <c r="H34" i="1"/>
  <c r="I34" i="1"/>
  <c r="H31" i="1"/>
  <c r="H30" i="1" s="1"/>
  <c r="I31" i="1"/>
  <c r="I30" i="1" s="1"/>
  <c r="H27" i="1"/>
  <c r="H26" i="1" s="1"/>
  <c r="H25" i="1" s="1"/>
  <c r="I27" i="1"/>
  <c r="I26" i="1" s="1"/>
  <c r="I25" i="1" s="1"/>
  <c r="H23" i="1"/>
  <c r="I23" i="1"/>
  <c r="H21" i="1"/>
  <c r="I21" i="1"/>
  <c r="H19" i="1"/>
  <c r="I19" i="1"/>
  <c r="H16" i="1"/>
  <c r="H15" i="1" s="1"/>
  <c r="I16" i="1"/>
  <c r="I15" i="1" s="1"/>
  <c r="H143" i="1"/>
  <c r="H142" i="1" s="1"/>
  <c r="I143" i="1"/>
  <c r="I142" i="1" s="1"/>
  <c r="H157" i="1"/>
  <c r="I157" i="1"/>
  <c r="H159" i="1"/>
  <c r="I159" i="1"/>
  <c r="J404" i="2" l="1"/>
  <c r="I404" i="2"/>
  <c r="H360" i="1"/>
  <c r="H323" i="1"/>
  <c r="H322" i="1" s="1"/>
  <c r="H295" i="1"/>
  <c r="H294" i="1" s="1"/>
  <c r="H269" i="1"/>
  <c r="H268" i="1" s="1"/>
  <c r="H209" i="1"/>
  <c r="H166" i="1"/>
  <c r="H165" i="1" s="1"/>
  <c r="H164" i="1" s="1"/>
  <c r="I394" i="1"/>
  <c r="I393" i="1" s="1"/>
  <c r="H394" i="1"/>
  <c r="H393" i="1" s="1"/>
  <c r="H121" i="1"/>
  <c r="I89" i="1"/>
  <c r="I82" i="1"/>
  <c r="I187" i="1"/>
  <c r="I180" i="1" s="1"/>
  <c r="I242" i="1"/>
  <c r="I249" i="1"/>
  <c r="H374" i="1"/>
  <c r="H156" i="1"/>
  <c r="H204" i="1"/>
  <c r="H223" i="1"/>
  <c r="H230" i="1"/>
  <c r="I156" i="1"/>
  <c r="I18" i="1"/>
  <c r="I14" i="1" s="1"/>
  <c r="H53" i="1"/>
  <c r="H52" i="1" s="1"/>
  <c r="H51" i="1" s="1"/>
  <c r="I166" i="1"/>
  <c r="I165" i="1" s="1"/>
  <c r="I164" i="1" s="1"/>
  <c r="H279" i="1"/>
  <c r="I367" i="1"/>
  <c r="I374" i="1"/>
  <c r="I360" i="1"/>
  <c r="I141" i="1"/>
  <c r="I75" i="1"/>
  <c r="H95" i="1"/>
  <c r="I382" i="1"/>
  <c r="H382" i="1"/>
  <c r="H367" i="1"/>
  <c r="I331" i="1"/>
  <c r="H331" i="1"/>
  <c r="I323" i="1"/>
  <c r="I322" i="1" s="1"/>
  <c r="I317" i="1" s="1"/>
  <c r="H317" i="1"/>
  <c r="H293" i="1"/>
  <c r="H292" i="1" s="1"/>
  <c r="I295" i="1"/>
  <c r="I294" i="1" s="1"/>
  <c r="I293" i="1" s="1"/>
  <c r="I292" i="1" s="1"/>
  <c r="H278" i="1"/>
  <c r="H277" i="1" s="1"/>
  <c r="H276" i="1" s="1"/>
  <c r="I279" i="1"/>
  <c r="I278" i="1" s="1"/>
  <c r="I277" i="1" s="1"/>
  <c r="I276" i="1" s="1"/>
  <c r="I269" i="1"/>
  <c r="I268" i="1" s="1"/>
  <c r="I263" i="1" s="1"/>
  <c r="I262" i="1" s="1"/>
  <c r="H263" i="1"/>
  <c r="H262" i="1" s="1"/>
  <c r="H249" i="1"/>
  <c r="H242" i="1"/>
  <c r="I230" i="1"/>
  <c r="I223" i="1"/>
  <c r="H217" i="1"/>
  <c r="I209" i="1"/>
  <c r="I204" i="1"/>
  <c r="I203" i="1" s="1"/>
  <c r="H187" i="1"/>
  <c r="H180" i="1" s="1"/>
  <c r="H173" i="1"/>
  <c r="I173" i="1"/>
  <c r="H141" i="1"/>
  <c r="I134" i="1"/>
  <c r="H134" i="1"/>
  <c r="H120" i="1"/>
  <c r="I121" i="1"/>
  <c r="I120" i="1" s="1"/>
  <c r="I113" i="1"/>
  <c r="H113" i="1"/>
  <c r="I102" i="1"/>
  <c r="H102" i="1"/>
  <c r="I95" i="1"/>
  <c r="H89" i="1"/>
  <c r="H82" i="1" s="1"/>
  <c r="H75" i="1"/>
  <c r="I64" i="1"/>
  <c r="H64" i="1"/>
  <c r="I53" i="1"/>
  <c r="I52" i="1" s="1"/>
  <c r="I51" i="1" s="1"/>
  <c r="H42" i="1"/>
  <c r="I42" i="1"/>
  <c r="H33" i="1"/>
  <c r="H29" i="1" s="1"/>
  <c r="I33" i="1"/>
  <c r="I29" i="1" s="1"/>
  <c r="H18" i="1"/>
  <c r="H14" i="1" s="1"/>
  <c r="I359" i="1" l="1"/>
  <c r="H359" i="1"/>
  <c r="H330" i="1" s="1"/>
  <c r="H316" i="1" s="1"/>
  <c r="H203" i="1"/>
  <c r="I222" i="1"/>
  <c r="I172" i="1" s="1"/>
  <c r="I171" i="1" s="1"/>
  <c r="I381" i="1"/>
  <c r="I380" i="1" s="1"/>
  <c r="I379" i="1" s="1"/>
  <c r="I129" i="1"/>
  <c r="H222" i="1"/>
  <c r="H172" i="1" s="1"/>
  <c r="H171" i="1" s="1"/>
  <c r="H381" i="1"/>
  <c r="H380" i="1" s="1"/>
  <c r="H379" i="1" s="1"/>
  <c r="H94" i="1"/>
  <c r="H63" i="1"/>
  <c r="I112" i="1"/>
  <c r="H129" i="1"/>
  <c r="I330" i="1"/>
  <c r="I316" i="1" s="1"/>
  <c r="H112" i="1"/>
  <c r="I94" i="1"/>
  <c r="I63" i="1"/>
  <c r="I13" i="1"/>
  <c r="H13" i="1"/>
  <c r="H35" i="2"/>
  <c r="H104" i="2"/>
  <c r="H103" i="2" s="1"/>
  <c r="H102" i="2" s="1"/>
  <c r="G27" i="1"/>
  <c r="G26" i="1" s="1"/>
  <c r="H12" i="1" l="1"/>
  <c r="H406" i="1" s="1"/>
  <c r="I12" i="1"/>
  <c r="I406" i="1" s="1"/>
  <c r="G190" i="1"/>
  <c r="G188" i="1"/>
  <c r="H312" i="2"/>
  <c r="H311" i="2" s="1"/>
  <c r="H310" i="2" s="1"/>
  <c r="G309" i="1"/>
  <c r="G308" i="1" s="1"/>
  <c r="G307" i="1" s="1"/>
  <c r="G306" i="1" s="1"/>
  <c r="H403" i="2" l="1"/>
  <c r="H402" i="2" s="1"/>
  <c r="H401" i="2" s="1"/>
  <c r="H400" i="2" s="1"/>
  <c r="H373" i="2"/>
  <c r="H372" i="2" s="1"/>
  <c r="H371" i="2" s="1"/>
  <c r="H370" i="2" s="1"/>
  <c r="H369" i="2" s="1"/>
  <c r="H368" i="2"/>
  <c r="H367" i="2" s="1"/>
  <c r="H366" i="2" s="1"/>
  <c r="H365" i="2"/>
  <c r="H364" i="2" s="1"/>
  <c r="H363" i="2" s="1"/>
  <c r="H362" i="2"/>
  <c r="H361" i="2" s="1"/>
  <c r="H360" i="2" s="1"/>
  <c r="H359" i="2"/>
  <c r="H358" i="2" s="1"/>
  <c r="H357" i="2" s="1"/>
  <c r="H340" i="2"/>
  <c r="H339" i="2" s="1"/>
  <c r="H299" i="2"/>
  <c r="H298" i="2" s="1"/>
  <c r="H297" i="2"/>
  <c r="H296" i="2" s="1"/>
  <c r="H294" i="2"/>
  <c r="H293" i="2" s="1"/>
  <c r="H292" i="2" s="1"/>
  <c r="H291" i="2"/>
  <c r="H290" i="2" s="1"/>
  <c r="H289" i="2"/>
  <c r="H288" i="2" s="1"/>
  <c r="H284" i="2"/>
  <c r="H281" i="2"/>
  <c r="H280" i="2" s="1"/>
  <c r="H277" i="2"/>
  <c r="H279" i="2"/>
  <c r="H278" i="2" s="1"/>
  <c r="H219" i="2"/>
  <c r="H218" i="2" s="1"/>
  <c r="H217" i="2" s="1"/>
  <c r="H272" i="2"/>
  <c r="H271" i="2" s="1"/>
  <c r="H270" i="2" s="1"/>
  <c r="H264" i="2"/>
  <c r="H263" i="2" s="1"/>
  <c r="H262" i="2"/>
  <c r="H261" i="2" s="1"/>
  <c r="H260" i="2"/>
  <c r="H259" i="2" s="1"/>
  <c r="H253" i="2"/>
  <c r="H252" i="2" s="1"/>
  <c r="H251" i="2"/>
  <c r="H250" i="2" s="1"/>
  <c r="H248" i="2"/>
  <c r="H247" i="2" s="1"/>
  <c r="H246" i="2"/>
  <c r="H245" i="2" s="1"/>
  <c r="H244" i="2"/>
  <c r="H243" i="2" s="1"/>
  <c r="H241" i="2"/>
  <c r="H232" i="2"/>
  <c r="H229" i="2"/>
  <c r="H228" i="2" s="1"/>
  <c r="H227" i="2" s="1"/>
  <c r="H226" i="2"/>
  <c r="H225" i="2" s="1"/>
  <c r="H224" i="2" s="1"/>
  <c r="H223" i="2"/>
  <c r="H222" i="2" s="1"/>
  <c r="H221" i="2" s="1"/>
  <c r="H211" i="2"/>
  <c r="H209" i="2"/>
  <c r="H207" i="2"/>
  <c r="H205" i="2"/>
  <c r="H202" i="2"/>
  <c r="H200" i="2"/>
  <c r="H198" i="2"/>
  <c r="H181" i="2"/>
  <c r="H180" i="2" s="1"/>
  <c r="H179" i="2" s="1"/>
  <c r="H178" i="2" s="1"/>
  <c r="H177" i="2" s="1"/>
  <c r="H171" i="2"/>
  <c r="H170" i="2" s="1"/>
  <c r="H169" i="2" s="1"/>
  <c r="H150" i="2"/>
  <c r="H149" i="2" s="1"/>
  <c r="H148" i="2" s="1"/>
  <c r="H145" i="2"/>
  <c r="H144" i="2" s="1"/>
  <c r="H139" i="2"/>
  <c r="H138" i="2" s="1"/>
  <c r="H137" i="2" s="1"/>
  <c r="H136" i="2" s="1"/>
  <c r="H135" i="2" s="1"/>
  <c r="H295" i="2" l="1"/>
  <c r="H287" i="2"/>
  <c r="H249" i="2"/>
  <c r="H258" i="2"/>
  <c r="H242" i="2"/>
  <c r="H134" i="2"/>
  <c r="H133" i="2" s="1"/>
  <c r="H132" i="2" s="1"/>
  <c r="H131" i="2" s="1"/>
  <c r="H130" i="2" s="1"/>
  <c r="H129" i="2"/>
  <c r="H128" i="2" s="1"/>
  <c r="H127" i="2" s="1"/>
  <c r="H126" i="2"/>
  <c r="H125" i="2" s="1"/>
  <c r="H124" i="2" s="1"/>
  <c r="H286" i="2" l="1"/>
  <c r="H285" i="2" s="1"/>
  <c r="H123" i="2"/>
  <c r="H122" i="2" s="1"/>
  <c r="H121" i="2" s="1"/>
  <c r="H120" i="2" s="1"/>
  <c r="H119" i="2" s="1"/>
  <c r="H113" i="2"/>
  <c r="H112" i="2" s="1"/>
  <c r="H111" i="2" s="1"/>
  <c r="H91" i="2"/>
  <c r="G38" i="1"/>
  <c r="H81" i="2"/>
  <c r="H80" i="2" s="1"/>
  <c r="H79" i="2" s="1"/>
  <c r="H78" i="2" s="1"/>
  <c r="H77" i="2" s="1"/>
  <c r="H76" i="2"/>
  <c r="H75" i="2" s="1"/>
  <c r="H70" i="2"/>
  <c r="H69" i="2" s="1"/>
  <c r="H68" i="2" s="1"/>
  <c r="H67" i="2" s="1"/>
  <c r="H66" i="2" s="1"/>
  <c r="H65" i="2"/>
  <c r="H64" i="2" s="1"/>
  <c r="H63" i="2" s="1"/>
  <c r="H38" i="2"/>
  <c r="H37" i="2" s="1"/>
  <c r="H36" i="2" s="1"/>
  <c r="H34" i="2"/>
  <c r="H33" i="2" s="1"/>
  <c r="H32" i="2"/>
  <c r="H31" i="2" s="1"/>
  <c r="H30" i="2"/>
  <c r="H29" i="2" s="1"/>
  <c r="H26" i="2"/>
  <c r="H74" i="2" l="1"/>
  <c r="H73" i="2" s="1"/>
  <c r="H72" i="2" s="1"/>
  <c r="H71" i="2" s="1"/>
  <c r="H28" i="2"/>
  <c r="H27" i="2" s="1"/>
  <c r="G404" i="1"/>
  <c r="G403" i="1" s="1"/>
  <c r="G402" i="1" s="1"/>
  <c r="G401" i="1" s="1"/>
  <c r="G375" i="1"/>
  <c r="G354" i="1"/>
  <c r="G353" i="1" s="1"/>
  <c r="G351" i="1"/>
  <c r="G350" i="1" s="1"/>
  <c r="G357" i="1"/>
  <c r="G356" i="1" s="1"/>
  <c r="G304" i="1" l="1"/>
  <c r="G303" i="1" s="1"/>
  <c r="G302" i="1" s="1"/>
  <c r="G240" i="1"/>
  <c r="G239" i="1" s="1"/>
  <c r="G247" i="1"/>
  <c r="G245" i="1"/>
  <c r="G243" i="1"/>
  <c r="G242" i="1" l="1"/>
  <c r="G237" i="1"/>
  <c r="G235" i="1"/>
  <c r="G233" i="1"/>
  <c r="G231" i="1"/>
  <c r="G224" i="1"/>
  <c r="G226" i="1"/>
  <c r="G228" i="1"/>
  <c r="G205" i="1"/>
  <c r="G207" i="1"/>
  <c r="G210" i="1"/>
  <c r="G212" i="1"/>
  <c r="G182" i="1"/>
  <c r="G181" i="1" s="1"/>
  <c r="G178" i="1"/>
  <c r="G177" i="1" s="1"/>
  <c r="G115" i="1"/>
  <c r="G114" i="1" s="1"/>
  <c r="G167" i="1"/>
  <c r="G147" i="1"/>
  <c r="G146" i="1" s="1"/>
  <c r="G223" i="1" l="1"/>
  <c r="G230" i="1"/>
  <c r="G209" i="1"/>
  <c r="G204" i="1"/>
  <c r="G139" i="1" l="1"/>
  <c r="G138" i="1" s="1"/>
  <c r="G110" i="1"/>
  <c r="G109" i="1" s="1"/>
  <c r="G107" i="1"/>
  <c r="G106" i="1" s="1"/>
  <c r="G104" i="1"/>
  <c r="G103" i="1" s="1"/>
  <c r="G100" i="1"/>
  <c r="G99" i="1" s="1"/>
  <c r="G84" i="1"/>
  <c r="G83" i="1" s="1"/>
  <c r="G66" i="1"/>
  <c r="G65" i="1" s="1"/>
  <c r="G61" i="1"/>
  <c r="G60" i="1" s="1"/>
  <c r="G87" i="1"/>
  <c r="G86" i="1" s="1"/>
  <c r="G80" i="1"/>
  <c r="G79" i="1" s="1"/>
  <c r="G25" i="1"/>
  <c r="G45" i="1"/>
  <c r="G44" i="1" s="1"/>
  <c r="G43" i="1" s="1"/>
  <c r="G391" i="1"/>
  <c r="G390" i="1" s="1"/>
  <c r="G82" i="1" l="1"/>
  <c r="G102" i="1"/>
  <c r="G345" i="1"/>
  <c r="G344" i="1" s="1"/>
  <c r="G348" i="1"/>
  <c r="G347" i="1" s="1"/>
  <c r="G383" i="1"/>
  <c r="G385" i="1"/>
  <c r="G388" i="1"/>
  <c r="G387" i="1" s="1"/>
  <c r="G396" i="1"/>
  <c r="G395" i="1" s="1"/>
  <c r="G394" i="1" l="1"/>
  <c r="G393" i="1" s="1"/>
  <c r="G382" i="1"/>
  <c r="G381" i="1" l="1"/>
  <c r="G380" i="1" s="1"/>
  <c r="G379" i="1" s="1"/>
  <c r="H23" i="2"/>
  <c r="G23" i="1" l="1"/>
  <c r="G201" i="1" l="1"/>
  <c r="G200" i="1" s="1"/>
  <c r="G199" i="1" s="1"/>
  <c r="G252" i="1"/>
  <c r="G250" i="1"/>
  <c r="G127" i="1"/>
  <c r="G126" i="1" s="1"/>
  <c r="G249" i="1" l="1"/>
  <c r="H283" i="2" l="1"/>
  <c r="H282" i="2" s="1"/>
  <c r="H276" i="2"/>
  <c r="H21" i="2"/>
  <c r="H399" i="2"/>
  <c r="H393" i="2"/>
  <c r="H391" i="2"/>
  <c r="H389" i="2"/>
  <c r="H396" i="2"/>
  <c r="H385" i="2"/>
  <c r="H383" i="2"/>
  <c r="H381" i="2"/>
  <c r="H378" i="2"/>
  <c r="H356" i="2"/>
  <c r="H353" i="2"/>
  <c r="H350" i="2"/>
  <c r="H347" i="2"/>
  <c r="H342" i="2"/>
  <c r="G377" i="1"/>
  <c r="G374" i="1" s="1"/>
  <c r="H335" i="2"/>
  <c r="H333" i="2"/>
  <c r="H331" i="2"/>
  <c r="H328" i="2"/>
  <c r="H326" i="2"/>
  <c r="H324" i="2"/>
  <c r="H318" i="2"/>
  <c r="H309" i="2"/>
  <c r="H307" i="2"/>
  <c r="H305" i="2"/>
  <c r="H269" i="2"/>
  <c r="H257" i="2"/>
  <c r="H238" i="2"/>
  <c r="H235" i="2"/>
  <c r="H216" i="2"/>
  <c r="H194" i="2"/>
  <c r="H192" i="2"/>
  <c r="H186" i="2"/>
  <c r="H176" i="2"/>
  <c r="H168" i="2"/>
  <c r="H161" i="2"/>
  <c r="H159" i="2"/>
  <c r="H156" i="2"/>
  <c r="H147" i="2"/>
  <c r="H118" i="2"/>
  <c r="H110" i="2"/>
  <c r="H101" i="2"/>
  <c r="H100" i="2" s="1"/>
  <c r="H99" i="2"/>
  <c r="H93" i="2"/>
  <c r="H87" i="2"/>
  <c r="H89" i="2"/>
  <c r="H96" i="2"/>
  <c r="H62" i="2"/>
  <c r="H60" i="2"/>
  <c r="H58" i="2"/>
  <c r="H53" i="2"/>
  <c r="H47" i="2"/>
  <c r="H19" i="2"/>
  <c r="H16" i="2"/>
  <c r="H275" i="2" l="1"/>
  <c r="G328" i="1"/>
  <c r="G92" i="1"/>
  <c r="G40" i="1"/>
  <c r="H274" i="2" l="1"/>
  <c r="H273" i="2" s="1"/>
  <c r="G326" i="1"/>
  <c r="G175" i="1" l="1"/>
  <c r="G197" i="1" l="1"/>
  <c r="G196" i="1" s="1"/>
  <c r="G195" i="1" s="1"/>
  <c r="H117" i="2" l="1"/>
  <c r="H116" i="2" s="1"/>
  <c r="H115" i="2" s="1"/>
  <c r="G187" i="1" l="1"/>
  <c r="G193" i="1" l="1"/>
  <c r="G192" i="1" s="1"/>
  <c r="G372" i="1" l="1"/>
  <c r="G370" i="1"/>
  <c r="G368" i="1"/>
  <c r="G365" i="1"/>
  <c r="G363" i="1"/>
  <c r="G361" i="1"/>
  <c r="G342" i="1"/>
  <c r="G341" i="1" s="1"/>
  <c r="G339" i="1"/>
  <c r="G338" i="1" s="1"/>
  <c r="G336" i="1"/>
  <c r="G335" i="1" s="1"/>
  <c r="G333" i="1"/>
  <c r="G332" i="1" s="1"/>
  <c r="G324" i="1"/>
  <c r="G323" i="1" s="1"/>
  <c r="G322" i="1" s="1"/>
  <c r="G320" i="1"/>
  <c r="G319" i="1" s="1"/>
  <c r="G318" i="1" s="1"/>
  <c r="G314" i="1"/>
  <c r="G313" i="1" s="1"/>
  <c r="G312" i="1" s="1"/>
  <c r="G311" i="1" s="1"/>
  <c r="G300" i="1"/>
  <c r="G298" i="1"/>
  <c r="G296" i="1"/>
  <c r="G290" i="1"/>
  <c r="G289" i="1" s="1"/>
  <c r="G284" i="1"/>
  <c r="G280" i="1"/>
  <c r="G287" i="1"/>
  <c r="G286" i="1" s="1"/>
  <c r="G274" i="1"/>
  <c r="G272" i="1"/>
  <c r="G270" i="1"/>
  <c r="G266" i="1"/>
  <c r="G265" i="1" s="1"/>
  <c r="G264" i="1" s="1"/>
  <c r="G260" i="1"/>
  <c r="G259" i="1" s="1"/>
  <c r="G258" i="1" s="1"/>
  <c r="G257" i="1" s="1"/>
  <c r="G255" i="1"/>
  <c r="G254" i="1" s="1"/>
  <c r="G222" i="1" s="1"/>
  <c r="G220" i="1"/>
  <c r="G218" i="1"/>
  <c r="G215" i="1"/>
  <c r="G214" i="1" s="1"/>
  <c r="G185" i="1"/>
  <c r="G184" i="1" s="1"/>
  <c r="G174" i="1"/>
  <c r="G173" i="1" s="1"/>
  <c r="G169" i="1"/>
  <c r="G166" i="1" s="1"/>
  <c r="G165" i="1" s="1"/>
  <c r="G159" i="1"/>
  <c r="G157" i="1"/>
  <c r="G154" i="1"/>
  <c r="G153" i="1" s="1"/>
  <c r="G150" i="1"/>
  <c r="G149" i="1" s="1"/>
  <c r="G143" i="1"/>
  <c r="G142" i="1" s="1"/>
  <c r="G136" i="1"/>
  <c r="G135" i="1" s="1"/>
  <c r="G134" i="1" s="1"/>
  <c r="G132" i="1"/>
  <c r="G131" i="1" s="1"/>
  <c r="G130" i="1" s="1"/>
  <c r="G124" i="1"/>
  <c r="G122" i="1"/>
  <c r="G118" i="1"/>
  <c r="G117" i="1" s="1"/>
  <c r="G113" i="1" s="1"/>
  <c r="G97" i="1"/>
  <c r="G96" i="1" s="1"/>
  <c r="G95" i="1" s="1"/>
  <c r="G90" i="1"/>
  <c r="G89" i="1" s="1"/>
  <c r="G77" i="1"/>
  <c r="G76" i="1" s="1"/>
  <c r="G75" i="1" s="1"/>
  <c r="G73" i="1"/>
  <c r="G72" i="1" s="1"/>
  <c r="G71" i="1" s="1"/>
  <c r="G69" i="1"/>
  <c r="G68" i="1" s="1"/>
  <c r="G64" i="1" s="1"/>
  <c r="G58" i="1"/>
  <c r="G56" i="1"/>
  <c r="G54" i="1"/>
  <c r="G49" i="1"/>
  <c r="G48" i="1" s="1"/>
  <c r="G47" i="1" s="1"/>
  <c r="G42" i="1" s="1"/>
  <c r="G36" i="1"/>
  <c r="G34" i="1"/>
  <c r="G31" i="1"/>
  <c r="G30" i="1" s="1"/>
  <c r="G21" i="1"/>
  <c r="G19" i="1"/>
  <c r="G16" i="1"/>
  <c r="G15" i="1" s="1"/>
  <c r="G331" i="1" l="1"/>
  <c r="G33" i="1"/>
  <c r="G29" i="1" s="1"/>
  <c r="G180" i="1"/>
  <c r="G141" i="1"/>
  <c r="G94" i="1"/>
  <c r="G317" i="1"/>
  <c r="G164" i="1"/>
  <c r="G367" i="1"/>
  <c r="G269" i="1"/>
  <c r="G268" i="1" s="1"/>
  <c r="G263" i="1" s="1"/>
  <c r="G262" i="1" s="1"/>
  <c r="G217" i="1"/>
  <c r="G203" i="1" s="1"/>
  <c r="G156" i="1"/>
  <c r="G279" i="1"/>
  <c r="G278" i="1" s="1"/>
  <c r="G277" i="1" s="1"/>
  <c r="G276" i="1" s="1"/>
  <c r="G295" i="1"/>
  <c r="G294" i="1" s="1"/>
  <c r="G293" i="1" s="1"/>
  <c r="G360" i="1"/>
  <c r="G18" i="1"/>
  <c r="G14" i="1" s="1"/>
  <c r="G53" i="1"/>
  <c r="G52" i="1" s="1"/>
  <c r="G121" i="1"/>
  <c r="G120" i="1" s="1"/>
  <c r="G292" i="1" l="1"/>
  <c r="G359" i="1"/>
  <c r="G330" i="1" s="1"/>
  <c r="G316" i="1" s="1"/>
  <c r="G13" i="1"/>
  <c r="G112" i="1"/>
  <c r="G51" i="1"/>
  <c r="G129" i="1"/>
  <c r="G63" i="1"/>
  <c r="G172" i="1" l="1"/>
  <c r="G171" i="1" s="1"/>
  <c r="G12" i="1"/>
  <c r="H175" i="2"/>
  <c r="H174" i="2" s="1"/>
  <c r="H173" i="2" s="1"/>
  <c r="H172" i="2" s="1"/>
  <c r="G406" i="1" l="1"/>
  <c r="H334" i="2"/>
  <c r="H382" i="2" l="1"/>
  <c r="H398" i="2" l="1"/>
  <c r="H397" i="2" s="1"/>
  <c r="H392" i="2"/>
  <c r="H390" i="2"/>
  <c r="H388" i="2"/>
  <c r="H395" i="2"/>
  <c r="H394" i="2" s="1"/>
  <c r="H384" i="2"/>
  <c r="H380" i="2"/>
  <c r="H377" i="2"/>
  <c r="H376" i="2" s="1"/>
  <c r="H355" i="2"/>
  <c r="H354" i="2" s="1"/>
  <c r="H352" i="2"/>
  <c r="H351" i="2" s="1"/>
  <c r="H349" i="2"/>
  <c r="H348" i="2" s="1"/>
  <c r="H346" i="2"/>
  <c r="H345" i="2" s="1"/>
  <c r="H341" i="2"/>
  <c r="H338" i="2" s="1"/>
  <c r="H332" i="2"/>
  <c r="H330" i="2"/>
  <c r="H327" i="2"/>
  <c r="H325" i="2"/>
  <c r="H323" i="2"/>
  <c r="H317" i="2"/>
  <c r="H316" i="2" s="1"/>
  <c r="H315" i="2" s="1"/>
  <c r="H308" i="2"/>
  <c r="H306" i="2"/>
  <c r="H304" i="2"/>
  <c r="H268" i="2"/>
  <c r="H267" i="2" s="1"/>
  <c r="H256" i="2"/>
  <c r="H255" i="2" s="1"/>
  <c r="H254" i="2" s="1"/>
  <c r="H240" i="2"/>
  <c r="H239" i="2" s="1"/>
  <c r="H237" i="2"/>
  <c r="H236" i="2" s="1"/>
  <c r="H234" i="2"/>
  <c r="H233" i="2" s="1"/>
  <c r="H231" i="2"/>
  <c r="H230" i="2" s="1"/>
  <c r="H215" i="2"/>
  <c r="H214" i="2" s="1"/>
  <c r="H213" i="2" s="1"/>
  <c r="H210" i="2"/>
  <c r="H208" i="2"/>
  <c r="H206" i="2"/>
  <c r="H204" i="2"/>
  <c r="H201" i="2"/>
  <c r="H199" i="2"/>
  <c r="H197" i="2"/>
  <c r="H193" i="2"/>
  <c r="H191" i="2"/>
  <c r="H185" i="2"/>
  <c r="H184" i="2" s="1"/>
  <c r="H183" i="2" s="1"/>
  <c r="H182" i="2" s="1"/>
  <c r="H166" i="2"/>
  <c r="H165" i="2" s="1"/>
  <c r="H160" i="2"/>
  <c r="H158" i="2"/>
  <c r="H157" i="2" s="1"/>
  <c r="H155" i="2"/>
  <c r="H154" i="2" s="1"/>
  <c r="H153" i="2" s="1"/>
  <c r="H146" i="2"/>
  <c r="H109" i="2"/>
  <c r="H108" i="2" s="1"/>
  <c r="H107" i="2" s="1"/>
  <c r="H106" i="2" s="1"/>
  <c r="H90" i="2"/>
  <c r="H98" i="2"/>
  <c r="H97" i="2" s="1"/>
  <c r="H92" i="2"/>
  <c r="H88" i="2"/>
  <c r="H86" i="2"/>
  <c r="H95" i="2"/>
  <c r="H94" i="2" s="1"/>
  <c r="H61" i="2"/>
  <c r="H59" i="2"/>
  <c r="H52" i="2"/>
  <c r="H51" i="2" s="1"/>
  <c r="H50" i="2" s="1"/>
  <c r="H57" i="2"/>
  <c r="H46" i="2"/>
  <c r="H45" i="2" s="1"/>
  <c r="H44" i="2" s="1"/>
  <c r="H43" i="2" s="1"/>
  <c r="H42" i="2" s="1"/>
  <c r="H344" i="2" l="1"/>
  <c r="H343" i="2" s="1"/>
  <c r="H220" i="2"/>
  <c r="H212" i="2" s="1"/>
  <c r="H85" i="2"/>
  <c r="H143" i="2"/>
  <c r="H114" i="2"/>
  <c r="H105" i="2" s="1"/>
  <c r="H337" i="2"/>
  <c r="H336" i="2" s="1"/>
  <c r="H379" i="2"/>
  <c r="H375" i="2" s="1"/>
  <c r="H329" i="2"/>
  <c r="H387" i="2"/>
  <c r="H386" i="2" s="1"/>
  <c r="H190" i="2"/>
  <c r="H189" i="2" s="1"/>
  <c r="H203" i="2"/>
  <c r="H303" i="2"/>
  <c r="H302" i="2" s="1"/>
  <c r="H56" i="2"/>
  <c r="H55" i="2" s="1"/>
  <c r="H54" i="2" s="1"/>
  <c r="H322" i="2"/>
  <c r="H196" i="2"/>
  <c r="H25" i="2"/>
  <c r="H24" i="2" s="1"/>
  <c r="H22" i="2"/>
  <c r="H20" i="2"/>
  <c r="H18" i="2"/>
  <c r="H15" i="2"/>
  <c r="H14" i="2" s="1"/>
  <c r="H152" i="2" l="1"/>
  <c r="H151" i="2" s="1"/>
  <c r="H84" i="2"/>
  <c r="H83" i="2" s="1"/>
  <c r="H82" i="2" s="1"/>
  <c r="H374" i="2"/>
  <c r="H266" i="2"/>
  <c r="H265" i="2" s="1"/>
  <c r="H142" i="2"/>
  <c r="H141" i="2" s="1"/>
  <c r="H140" i="2" s="1"/>
  <c r="H301" i="2"/>
  <c r="H49" i="2"/>
  <c r="H48" i="2" s="1"/>
  <c r="H321" i="2"/>
  <c r="H320" i="2" s="1"/>
  <c r="H319" i="2" s="1"/>
  <c r="H195" i="2"/>
  <c r="H188" i="2" s="1"/>
  <c r="H17" i="2"/>
  <c r="H13" i="2" s="1"/>
  <c r="H314" i="2"/>
  <c r="H313" i="2" s="1"/>
  <c r="H187" i="2" l="1"/>
  <c r="H12" i="2"/>
  <c r="H11" i="2" s="1"/>
  <c r="H300" i="2"/>
  <c r="H404" i="2" l="1"/>
</calcChain>
</file>

<file path=xl/sharedStrings.xml><?xml version="1.0" encoding="utf-8"?>
<sst xmlns="http://schemas.openxmlformats.org/spreadsheetml/2006/main" count="3255" uniqueCount="348">
  <si>
    <t>Наименование</t>
  </si>
  <si>
    <t>ГРБС</t>
  </si>
  <si>
    <t>Рз</t>
  </si>
  <si>
    <t>Пр</t>
  </si>
  <si>
    <t>ЦСР</t>
  </si>
  <si>
    <t>ВР</t>
  </si>
  <si>
    <t>Общегосударственные вопросы</t>
  </si>
  <si>
    <t>МП</t>
  </si>
  <si>
    <t>ППМП</t>
  </si>
  <si>
    <t>ОМ</t>
  </si>
  <si>
    <t>НР</t>
  </si>
  <si>
    <t>01</t>
  </si>
  <si>
    <t>001</t>
  </si>
  <si>
    <t>Администрация Унечского района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</si>
  <si>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</si>
  <si>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</si>
  <si>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</si>
  <si>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</si>
  <si>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</si>
  <si>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</si>
  <si>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</si>
  <si>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</si>
  <si>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Оценка имущества, признание прав и регулирование отношений муниципальной собственности</t>
  </si>
  <si>
    <t>Мобилизационная подготовка экономики</t>
  </si>
  <si>
    <t>Финансовое управление администрации Унечского района</t>
  </si>
  <si>
    <t>011</t>
  </si>
  <si>
    <t>Осуществление первичного воинского учета на территориях, где отсутствуют военные комиссариаты</t>
  </si>
  <si>
    <t>Субвенции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</si>
  <si>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</si>
  <si>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Субсидии юридическим лицам(кроме некоммерческих организаций), индивидуальным предпринимателям, физическим лицам-производителям товаров, работ, услуг</t>
  </si>
  <si>
    <t>Реализация мероприятий по поддержке субъектов малого и среднего предпринимательства в Унечском районе</t>
  </si>
  <si>
    <t>Поддержка малого и среднего предпринимательства</t>
  </si>
  <si>
    <t xml:space="preserve">Профилактика безнадзорности и правонарушений несовершеннолетних 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 об административных правонарушениях 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</si>
  <si>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</si>
  <si>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Обеспечение сохранности автомобильных дорог местного значения и условий безопасного движения по ним</t>
  </si>
  <si>
    <t>Иные межбюджетные трансферты</t>
  </si>
  <si>
    <t>Создание условий для обеспечения потребностей населения района в транспортных услугах</t>
  </si>
  <si>
    <t>Популяризация массового и профессионального спорта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</si>
  <si>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</si>
  <si>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002</t>
  </si>
  <si>
    <t>Управление образования администрации Унечского муниципального района</t>
  </si>
  <si>
    <t>Социальное  обеспечение и иные выплаты населению</t>
  </si>
  <si>
    <t>Социальные выплаты гражданам, кроме публичных нормативных социальных выплат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</si>
  <si>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</si>
  <si>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</si>
  <si>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Обеспечение сохранности жилых помещений, закрепленных за детьми-сиротами и детьми, оставшимися без попечения родителей</t>
  </si>
  <si>
    <t>Публичные нормативные социальные выплаты гражданам</t>
  </si>
  <si>
    <t>Капитальные вложения в объекты государственной (муниципальной ) собственности</t>
  </si>
  <si>
    <t>Бюджетные инвестиции</t>
  </si>
  <si>
    <t>Выплата единовременного пособия при всех формах устройства детей, лишенных родительского попечения, в семью</t>
  </si>
  <si>
    <t>02</t>
  </si>
  <si>
    <t>Повышение доступности и качества предоставления дошкольного, общего образования, дополнительного образования детей</t>
  </si>
  <si>
    <t>Дошкольные образовательные организации</t>
  </si>
  <si>
    <t>Общеобразовательные организации</t>
  </si>
  <si>
    <t>Организации дополнительного образования</t>
  </si>
  <si>
    <t>Учреждения психолого-медико-социального сопровождения</t>
  </si>
  <si>
    <t>Финансовое обеспечение государственных гарантий реализации прав на получение общедоступного и бесплатного начального общего ,основного общего, среднего общего образования в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</si>
  <si>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</si>
  <si>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Проведение оздоровительной кампании детей</t>
  </si>
  <si>
    <t>016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</si>
  <si>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</si>
  <si>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Компенсация части родительской платы за присмотр и уход за детьми в образовательных организациях , реализующих образовательную программу дошкольного образования</t>
  </si>
  <si>
    <t>Обеспечение финансовой устойчивости бюджетной системы района путем проведения сбалансированной финансовой политики</t>
  </si>
  <si>
    <t>11</t>
  </si>
  <si>
    <t>Межбюджетные трансферты</t>
  </si>
  <si>
    <t>Дотации</t>
  </si>
  <si>
    <t>Создание условий для участия граждан в культурной жизни</t>
  </si>
  <si>
    <t>Реализация мер государственной поддержки работников культуры</t>
  </si>
  <si>
    <t>Библиотеки</t>
  </si>
  <si>
    <t>Музеи и постоянные выставки</t>
  </si>
  <si>
    <t>Непрограммная деятельность</t>
  </si>
  <si>
    <t>Резервные фонды местных администраций</t>
  </si>
  <si>
    <t>Резервные средства</t>
  </si>
  <si>
    <t>003</t>
  </si>
  <si>
    <t>Унечский районный Совет народных депутатов</t>
  </si>
  <si>
    <t>004</t>
  </si>
  <si>
    <t>Счетная палата Унечского района</t>
  </si>
  <si>
    <t>ИТОГО</t>
  </si>
  <si>
    <t>S4790</t>
  </si>
  <si>
    <t>L0270</t>
  </si>
  <si>
    <t>Создание доступной среды для граждан-инвалидов</t>
  </si>
  <si>
    <t>Мероприятия по землеустройству и землепользованию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</si>
  <si>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</si>
  <si>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</si>
  <si>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</si>
  <si>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</si>
  <si>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 и органов финансового (финансово-бюджетного) надзора</t>
  </si>
  <si>
    <t>Резервные фонды</t>
  </si>
  <si>
    <t>Другие общегосударственные вопросы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</si>
  <si>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</si>
  <si>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Национальная оборона</t>
  </si>
  <si>
    <t>Мобилизационная и вневойсковая подготовка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</si>
  <si>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</si>
  <si>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</si>
  <si>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</si>
  <si>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</si>
  <si>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 xml:space="preserve">Создание условий для развития сельскохозяйственного производства, расширения рынка сельскохозяйственной продукции, сырья и продовольствия 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</si>
  <si>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</si>
  <si>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</si>
  <si>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</si>
  <si>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</si>
  <si>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</si>
  <si>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</si>
  <si>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</si>
  <si>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Дошкольное образование</t>
  </si>
  <si>
    <t>Общее образование</t>
  </si>
  <si>
    <t>Социальное обеспечение и иные выплаты населению</t>
  </si>
  <si>
    <t>Другие вопросы в области образования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</si>
  <si>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</si>
  <si>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</si>
  <si>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</si>
  <si>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</si>
  <si>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</si>
  <si>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</si>
  <si>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</si>
  <si>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</si>
  <si>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</si>
  <si>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</si>
  <si>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Дотации  на выравнивание бюджетной  обеспеченности субъектов Российской Федерации и муниципальных образований</t>
  </si>
  <si>
    <t>03</t>
  </si>
  <si>
    <t>04</t>
  </si>
  <si>
    <t>05</t>
  </si>
  <si>
    <t>06</t>
  </si>
  <si>
    <t>09</t>
  </si>
  <si>
    <t xml:space="preserve"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  </t>
  </si>
  <si>
    <t>08</t>
  </si>
  <si>
    <t>07</t>
  </si>
  <si>
    <t>НАИМЕНОВАНИЕ</t>
  </si>
  <si>
    <t>100</t>
  </si>
  <si>
    <t>120</t>
  </si>
  <si>
    <t>200</t>
  </si>
  <si>
    <t>240</t>
  </si>
  <si>
    <t>800</t>
  </si>
  <si>
    <t>850</t>
  </si>
  <si>
    <t>870</t>
  </si>
  <si>
    <t>13</t>
  </si>
  <si>
    <t>600</t>
  </si>
  <si>
    <t>610</t>
  </si>
  <si>
    <t>110</t>
  </si>
  <si>
    <t xml:space="preserve"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 </t>
  </si>
  <si>
    <t>810</t>
  </si>
  <si>
    <t>12</t>
  </si>
  <si>
    <t>400</t>
  </si>
  <si>
    <t>410</t>
  </si>
  <si>
    <t xml:space="preserve">Субсидии бюджетным учреждениям </t>
  </si>
  <si>
    <t>10</t>
  </si>
  <si>
    <t>300</t>
  </si>
  <si>
    <t>320</t>
  </si>
  <si>
    <t>310</t>
  </si>
  <si>
    <t>Капитальные вложения в объекты государственной (муниципальной) собственности</t>
  </si>
  <si>
    <t xml:space="preserve">Бюджетные инвестиции </t>
  </si>
  <si>
    <t xml:space="preserve">Выплата единовременного пособия при всех формах устройства детей, лишенных родительского попечения, в семью </t>
  </si>
  <si>
    <t>Финансовое управление администрации Унечского  района</t>
  </si>
  <si>
    <t>500</t>
  </si>
  <si>
    <t>530</t>
  </si>
  <si>
    <t>540</t>
  </si>
  <si>
    <t xml:space="preserve">Другие вопросы в области культуры, кинематографии </t>
  </si>
  <si>
    <t>14</t>
  </si>
  <si>
    <t>510</t>
  </si>
  <si>
    <t>ВСЕГО РАСХОДОВ</t>
  </si>
  <si>
    <t>R0820</t>
  </si>
  <si>
    <t>16 0 12 14210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</si>
  <si>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</si>
  <si>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Реализация государственной политики в  сфере образования на территории Унечского района</t>
  </si>
  <si>
    <t>Содействие в повышении финансовой устойчивости сельского хозяйства, обеспечение развития приоритетных подотраслей сельского хозяйства</t>
  </si>
  <si>
    <t>Дополнительное образование детей</t>
  </si>
  <si>
    <t>Молодежная политика</t>
  </si>
  <si>
    <t>Мероприятия по проведению оздоровительной кампании детей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</si>
  <si>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</si>
  <si>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350</t>
  </si>
  <si>
    <t>Премии и гранты</t>
  </si>
  <si>
    <t>Обеспечение сохранности автомобильных дорог местного значения и условий безопасности движения по ним</t>
  </si>
  <si>
    <t xml:space="preserve">Межбюджетные трансферты общего характера бюджетам бюджетной системы Российской Федерации </t>
  </si>
  <si>
    <t>(рублей)</t>
  </si>
  <si>
    <t>Профессиональная подготовка, переподготовка и повышение квалификации</t>
  </si>
  <si>
    <t>Устойчивое развитие сельских территорий</t>
  </si>
  <si>
    <t>Мероприятия подпрограммы "Обеспечение жильем молодых семей" федеральной целевой программы "Жилище" на 2015 - 2020 годы</t>
  </si>
  <si>
    <t>021</t>
  </si>
  <si>
    <t>Комитет по управлению муниципальным имуществом Унечского района</t>
  </si>
  <si>
    <t>Судебная система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</si>
  <si>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</si>
  <si>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</si>
  <si>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01 0 11 80040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</si>
  <si>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</si>
  <si>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01 4 41 51200</t>
  </si>
  <si>
    <t>01 0 11 80900</t>
  </si>
  <si>
    <t>01 0 11 84310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</si>
  <si>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</si>
  <si>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01 1 11 80710</t>
  </si>
  <si>
    <t>01 4 41 12020</t>
  </si>
  <si>
    <t>01 2 23 51180</t>
  </si>
  <si>
    <t>01 2 21 81100</t>
  </si>
  <si>
    <t>Комплексная система экстренного оповещения населения</t>
  </si>
  <si>
    <t>01 2 22 81200</t>
  </si>
  <si>
    <t>Единые дежурно-диспетчерские службы</t>
  </si>
  <si>
    <t>01 2 22 80700</t>
  </si>
  <si>
    <t>01 4 41 12510</t>
  </si>
  <si>
    <t>01 3 31 83210</t>
  </si>
  <si>
    <t>01 5 52 81630</t>
  </si>
  <si>
    <t>01 5 51 81610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</si>
  <si>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</si>
  <si>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01 5 51 83730</t>
  </si>
  <si>
    <t>01 0 11 80910</t>
  </si>
  <si>
    <t>01 3 32 83250</t>
  </si>
  <si>
    <t>01 4 41 17900</t>
  </si>
  <si>
    <t>01 0 11 80720</t>
  </si>
  <si>
    <t>Учреждения, обеспечивающие деятельность органов местного самоуправления и муниципальных учреждений</t>
  </si>
  <si>
    <t>01 5 53 81830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</si>
  <si>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</si>
  <si>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</si>
  <si>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01 5 53 83760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</si>
  <si>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</si>
  <si>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01 5 53 83700</t>
  </si>
  <si>
    <t>01 5 54 L5670</t>
  </si>
  <si>
    <t xml:space="preserve">Организации дополнительного образования </t>
  </si>
  <si>
    <t>02 0 12 80320</t>
  </si>
  <si>
    <t>02 0 11 80720</t>
  </si>
  <si>
    <t>Организация и проведение олимпиад, выставок, конкурсов, конференций и других общественных мероприятий</t>
  </si>
  <si>
    <t>02 0 12 82340</t>
  </si>
  <si>
    <t>Выплата муниципальных пенсий (доплат к государственным пенсиям)</t>
  </si>
  <si>
    <t>01 7 74 82450</t>
  </si>
  <si>
    <t>01 7 71 16710</t>
  </si>
  <si>
    <t>01 7 73 L4970</t>
  </si>
  <si>
    <t>01 7 72 52600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</si>
  <si>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</si>
  <si>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01 7 71 R0820</t>
  </si>
  <si>
    <t>01 6 61 82300</t>
  </si>
  <si>
    <t xml:space="preserve">Отдельные мероприятия по развитию спорта </t>
  </si>
  <si>
    <t>01 6 61 S7640</t>
  </si>
  <si>
    <t>02 0 12 80300</t>
  </si>
  <si>
    <t>02 0 12 14710</t>
  </si>
  <si>
    <t>02 0 12 80310</t>
  </si>
  <si>
    <t>02 0 12 14700</t>
  </si>
  <si>
    <t>Организация питания в образовательных организациях</t>
  </si>
  <si>
    <t>02 0 12 82350</t>
  </si>
  <si>
    <t>02 0 13 14770</t>
  </si>
  <si>
    <t>Развитие кадрового потенциала, переподготовка и повышение квалификации персонала</t>
  </si>
  <si>
    <t>02 0 13 81400</t>
  </si>
  <si>
    <t>02 0 15 14790</t>
  </si>
  <si>
    <t>Мероприятия по работе с семьей, детьми и молодежью</t>
  </si>
  <si>
    <t>02 0 14 82360</t>
  </si>
  <si>
    <t>Учреждения, обеспечивающее оздоровление детей</t>
  </si>
  <si>
    <t>02 0 15 80330</t>
  </si>
  <si>
    <t>02 0 15 S4790</t>
  </si>
  <si>
    <t xml:space="preserve">Организация временного трудоустройства несовершеннолетних граждан в возрасте от 14 до 18 лет </t>
  </si>
  <si>
    <t>02 0 14 82370</t>
  </si>
  <si>
    <t>02 0 11 80040</t>
  </si>
  <si>
    <t>02 0 12 80340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</si>
  <si>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</si>
  <si>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02 0 12 14780</t>
  </si>
  <si>
    <t>Обеспечение деятельности главы муниципального образования</t>
  </si>
  <si>
    <t>70 0 00 80010</t>
  </si>
  <si>
    <t>70 0 00 80040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</si>
  <si>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</si>
  <si>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</si>
  <si>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</si>
  <si>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</si>
  <si>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11 0 11 80040</t>
  </si>
  <si>
    <t>70 0 00 83030</t>
  </si>
  <si>
    <t>Отдел культуры администрации Унечского района Брянской области</t>
  </si>
  <si>
    <t>16 0 13 80450</t>
  </si>
  <si>
    <t>16 0 13 80460</t>
  </si>
  <si>
    <t>Дворцы и дома культуры, клубы, выставочные залы</t>
  </si>
  <si>
    <t>16 0 13 80480</t>
  </si>
  <si>
    <t>16 0 13 84320</t>
  </si>
  <si>
    <t xml:space="preserve">Мероприятия по развитию культуры </t>
  </si>
  <si>
    <t>16 0 13 82400</t>
  </si>
  <si>
    <t>16 0 13 84260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</si>
  <si>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</si>
  <si>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16 0 13 84270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</si>
  <si>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</si>
  <si>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</si>
  <si>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0 14 L0270</t>
  </si>
  <si>
    <t>16 0 13 L4670</t>
  </si>
  <si>
    <t>Обеспечение развития и укрепления материально-технической базы муниципальных домов культуры</t>
  </si>
  <si>
    <t>16 0 11 80040</t>
  </si>
  <si>
    <t>16 0 11 80720</t>
  </si>
  <si>
    <t xml:space="preserve">к решению </t>
  </si>
  <si>
    <t>Создание условий для эффективной деятельности органов местного самоуправления</t>
  </si>
  <si>
    <t>Подпрограмма "Повышение качества и доступности предоставления государственных и муниципальных услуг в Унечском районе" (2018-2020 годы)</t>
  </si>
  <si>
    <t>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</si>
  <si>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>Многофункциональные центры предоставления государственных и муниципальных услуг</t>
  </si>
  <si>
    <t>Подпрограмма "Реализация полномочий в сфере безопасности, защита населения и территории Унечского района от чрезвычайных ситуаций" (2018-2020 годы)</t>
  </si>
  <si>
    <t>Обеспечение мобилизационной готовности к реагированию на чрезвычайные ситуации</t>
  </si>
  <si>
    <t>Снижение рисков и смягчение последствий чрезвычайных ситуаций природного и техногенного характера</t>
  </si>
  <si>
    <t>Обеспечение первичного воинского учета на территориях, где отсутствуют военные комиссариаты</t>
  </si>
  <si>
    <t>Подпрограмма "Поддержка малого и среднего предпринимательства в Унечском районе" (2018-2020 годы)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</si>
  <si>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</si>
  <si>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Подпрограмма "Осуществление отдельных государственных полномочий Брянской области" (2018-2020 годы)</t>
  </si>
  <si>
    <t>Обеспечение реализации отдельных государственных полномочий Брянской области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</si>
  <si>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</si>
  <si>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Обеспечение выполнения и создания условий для реализации муниципальной политики в сфере жилищно-коммунального хозяйства</t>
  </si>
  <si>
    <t>81830</t>
  </si>
  <si>
    <t>Развитие газификации в сельской местности</t>
  </si>
  <si>
    <t>L5670</t>
  </si>
  <si>
    <t xml:space="preserve">Устойчивое развитие сельских территорий </t>
  </si>
  <si>
    <t>Развитие водоснабжения в сельской местности</t>
  </si>
  <si>
    <t>01 5 55 L5670</t>
  </si>
  <si>
    <t>Подпрограмма "Развитие топливно-энергетического комплекса, траспорта, жилищно-коммунального  и дорожного хозяйства Унечского района" (2018-2020 годы)</t>
  </si>
  <si>
    <t>Подпрограмма "Развитие физической культуры и спорта Унечского района" (2018-2020 годы)</t>
  </si>
  <si>
    <t>Мероприятия по развитию физической культуры и спорта</t>
  </si>
  <si>
    <t>S7640</t>
  </si>
  <si>
    <t>Подпрограмма "Социальная политика Унечского района" (2018-2020 годы)</t>
  </si>
  <si>
    <t>Защита прав и законных интересов детей-сирот и детей, оставшихся без попечения родителей</t>
  </si>
  <si>
    <t>Реализация мероприятий, направленных на повышение социального статуса семьи и укрепление семейных ценностей</t>
  </si>
  <si>
    <t>Предоставление молодым семьям социальных выплат на приобретение жилья</t>
  </si>
  <si>
    <t>L4970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</si>
  <si>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</si>
  <si>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Развитие образования Унечского района (2018-2020 годы)</t>
  </si>
  <si>
    <t>Развитие кадрового потенциала сферы образования</t>
  </si>
  <si>
    <t>Создание условий успешной социализации и эффективной самореализации молодежи</t>
  </si>
  <si>
    <t>Управление муниципальными финансами Унечского района (2018-2020 годы)</t>
  </si>
  <si>
    <t>Подпрограмма "Межбюджетные отношения с муниципальными образованиями" (2018-2020 годы)</t>
  </si>
  <si>
    <t>Создание условий для эффективного и ответственного управления муниципальными финансами</t>
  </si>
  <si>
    <t>Развитие культуры в Унечском районе (2018-2020 годы)</t>
  </si>
  <si>
    <t>Обеспечение свободы творчества и прав граждан на участие в культурной жизни, на равный доступ к культурным ценностям</t>
  </si>
  <si>
    <t>L4670</t>
  </si>
  <si>
    <t>Формирование условий для беспрепятственного доступа инвалидов и других маломобильных групп населения к приоритетным объектам и услугам в сфере культуры</t>
  </si>
  <si>
    <t>Резервный фонд местной администрации</t>
  </si>
  <si>
    <t>Унечского районного Совета</t>
  </si>
  <si>
    <t>народных депутатов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</si>
  <si>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</si>
  <si>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</si>
  <si>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</si>
  <si>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 xml:space="preserve"> Обслуживание государственного (муниципального) долга</t>
  </si>
  <si>
    <t>11 0 11 83000</t>
  </si>
  <si>
    <t>700</t>
  </si>
  <si>
    <t>730</t>
  </si>
  <si>
    <t>2018 год</t>
  </si>
  <si>
    <t>2019 год</t>
  </si>
  <si>
    <t>2020 год</t>
  </si>
  <si>
    <t>11 1 11 15840</t>
  </si>
  <si>
    <t xml:space="preserve">Реализация государственных полномочий Брянской области по расчету и предоставлению дотаций на выравнивание бюджетной обеспеченности поселений </t>
  </si>
  <si>
    <t>01 7 71 16723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</si>
  <si>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</si>
  <si>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01 7 71 16721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</si>
  <si>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</si>
  <si>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</si>
  <si>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01 7 71 16722</t>
  </si>
  <si>
    <t>от "______" ___________2017 г. №___________</t>
  </si>
  <si>
    <t>от "______" __________2017 г. №___________</t>
  </si>
  <si>
    <t>Обеспечение реализации полномочий исполнительно-распорядительного органа местного самоуправления Унечского муниципального района (2018-2020 годы)</t>
  </si>
  <si>
    <t>Приложение № 8</t>
  </si>
  <si>
    <t>Приложение № 9</t>
  </si>
  <si>
    <t xml:space="preserve"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 </t>
  </si>
  <si>
    <t>Компенсация транспортным организациям части потерь в доходах 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</si>
  <si>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Распределение расходов бюджета муниципального образования "Унечский муниципальный район" по целевым статьям (муниципальным программам и непрограммным направлениям деятельности), группам и подгруппам видов расходов на 2018 год и на плановый период 2019 и 2020 годов</t>
  </si>
  <si>
    <t>Ведомственная структура расходов бюджета муниципального образования "Унечский муниципальный район" на 2018 год и на плановый период 2019 и 2020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</si>
</sst>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Times New Roman"/>
      <family val="1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Arial"/>
      <family val="2"/>
    </font>
    <font>
      <sz val="11"/>
      <color indexed="64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59">
    <xf numFmtId="0" fontId="0" fillId="0" borderId="0"/>
    <xf numFmtId="0" fontId="9" fillId="0" borderId="0"/>
    <xf numFmtId="0" fontId="10" fillId="0" borderId="0">
      <alignment wrapText="1"/>
    </xf>
    <xf numFmtId="0" fontId="10" fillId="0" borderId="0"/>
    <xf numFmtId="0" fontId="11" fillId="0" borderId="0">
      <alignment horizontal="center"/>
    </xf>
    <xf numFmtId="0" fontId="10" fillId="0" borderId="0">
      <alignment horizontal="right"/>
    </xf>
    <xf numFmtId="0" fontId="10" fillId="0" borderId="3">
      <alignment horizontal="center" vertical="center" wrapText="1"/>
    </xf>
    <xf numFmtId="0" fontId="12" fillId="0" borderId="3">
      <alignment vertical="top" wrapText="1"/>
    </xf>
    <xf numFmtId="49" fontId="10" fillId="0" borderId="3">
      <alignment horizontal="center" vertical="top" shrinkToFit="1"/>
    </xf>
    <xf numFmtId="4" fontId="12" fillId="4" borderId="3">
      <alignment horizontal="right" vertical="top" shrinkToFit="1"/>
    </xf>
    <xf numFmtId="4" fontId="12" fillId="5" borderId="3">
      <alignment horizontal="right" vertical="top" shrinkToFit="1"/>
    </xf>
    <xf numFmtId="0" fontId="12" fillId="0" borderId="2">
      <alignment horizontal="right"/>
    </xf>
    <xf numFmtId="4" fontId="12" fillId="4" borderId="2">
      <alignment horizontal="right" vertical="top" shrinkToFit="1"/>
    </xf>
    <xf numFmtId="4" fontId="12" fillId="5" borderId="2">
      <alignment horizontal="right" vertical="top" shrinkToFit="1"/>
    </xf>
    <xf numFmtId="0" fontId="10" fillId="0" borderId="0">
      <alignment horizontal="left" wrapText="1"/>
    </xf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6" borderId="0"/>
    <xf numFmtId="0" fontId="10" fillId="6" borderId="4"/>
    <xf numFmtId="0" fontId="10" fillId="6" borderId="2"/>
    <xf numFmtId="0" fontId="10" fillId="6" borderId="0">
      <alignment shrinkToFit="1"/>
    </xf>
    <xf numFmtId="0" fontId="10" fillId="6" borderId="5"/>
    <xf numFmtId="0" fontId="10" fillId="6" borderId="5">
      <alignment horizontal="center"/>
    </xf>
    <xf numFmtId="4" fontId="12" fillId="0" borderId="3">
      <alignment horizontal="right" vertical="top" shrinkToFit="1"/>
    </xf>
    <xf numFmtId="49" fontId="10" fillId="0" borderId="3">
      <alignment horizontal="left" vertical="top" wrapText="1" indent="2"/>
    </xf>
    <xf numFmtId="4" fontId="10" fillId="0" borderId="3">
      <alignment horizontal="right" vertical="top" shrinkToFit="1"/>
    </xf>
    <xf numFmtId="0" fontId="10" fillId="6" borderId="5">
      <alignment shrinkToFit="1"/>
    </xf>
    <xf numFmtId="0" fontId="10" fillId="6" borderId="2">
      <alignment horizontal="center"/>
    </xf>
    <xf numFmtId="0" fontId="14" fillId="0" borderId="0"/>
    <xf numFmtId="0" fontId="15" fillId="0" borderId="0">
      <alignment wrapText="1"/>
    </xf>
    <xf numFmtId="0" fontId="15" fillId="0" borderId="0"/>
    <xf numFmtId="0" fontId="16" fillId="0" borderId="0">
      <alignment horizontal="center"/>
    </xf>
    <xf numFmtId="0" fontId="15" fillId="0" borderId="0">
      <alignment horizontal="right"/>
    </xf>
    <xf numFmtId="0" fontId="15" fillId="0" borderId="3">
      <alignment horizontal="center" vertical="center" wrapText="1"/>
    </xf>
    <xf numFmtId="0" fontId="17" fillId="0" borderId="2">
      <alignment horizontal="right"/>
    </xf>
    <xf numFmtId="4" fontId="17" fillId="4" borderId="2">
      <alignment horizontal="right" vertical="top" shrinkToFit="1"/>
    </xf>
    <xf numFmtId="4" fontId="17" fillId="5" borderId="2">
      <alignment horizontal="right" vertical="top" shrinkToFit="1"/>
    </xf>
    <xf numFmtId="0" fontId="15" fillId="0" borderId="0">
      <alignment horizontal="left" wrapText="1"/>
    </xf>
    <xf numFmtId="0" fontId="17" fillId="0" borderId="3">
      <alignment vertical="top" wrapText="1"/>
    </xf>
    <xf numFmtId="49" fontId="15" fillId="0" borderId="3">
      <alignment horizontal="center" vertical="top" shrinkToFit="1"/>
    </xf>
    <xf numFmtId="4" fontId="17" fillId="4" borderId="3">
      <alignment horizontal="right" vertical="top" shrinkToFit="1"/>
    </xf>
    <xf numFmtId="4" fontId="17" fillId="5" borderId="3">
      <alignment horizontal="right" vertical="top" shrinkToFit="1"/>
    </xf>
    <xf numFmtId="0" fontId="15" fillId="0" borderId="0"/>
    <xf numFmtId="0" fontId="15" fillId="0" borderId="0"/>
    <xf numFmtId="0" fontId="15" fillId="6" borderId="0"/>
    <xf numFmtId="0" fontId="15" fillId="6" borderId="4"/>
    <xf numFmtId="0" fontId="15" fillId="6" borderId="2"/>
    <xf numFmtId="0" fontId="15" fillId="6" borderId="0">
      <alignment shrinkToFit="1"/>
    </xf>
    <xf numFmtId="0" fontId="15" fillId="6" borderId="5"/>
    <xf numFmtId="0" fontId="15" fillId="6" borderId="5">
      <alignment horizontal="center"/>
    </xf>
    <xf numFmtId="4" fontId="17" fillId="0" borderId="3">
      <alignment horizontal="right" vertical="top" shrinkToFit="1"/>
    </xf>
    <xf numFmtId="49" fontId="15" fillId="0" borderId="3">
      <alignment horizontal="left" vertical="top" wrapText="1" indent="2"/>
    </xf>
    <xf numFmtId="4" fontId="15" fillId="0" borderId="3">
      <alignment horizontal="right" vertical="top" shrinkToFit="1"/>
    </xf>
    <xf numFmtId="0" fontId="15" fillId="6" borderId="5">
      <alignment shrinkToFit="1"/>
    </xf>
    <xf numFmtId="0" fontId="15" fillId="6" borderId="2">
      <alignment horizontal="center"/>
    </xf>
    <xf numFmtId="0" fontId="20" fillId="0" borderId="0"/>
  </cellStyleXfs>
  <cellXfs count="83">
    <xf numFmtId="0" fontId="0" fillId="0" borderId="0" xfId="0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49" fontId="2" fillId="2" borderId="1" xfId="0" applyNumberFormat="1" applyFont="1" applyFill="1" applyBorder="1" applyAlignment="1">
      <alignment horizontal="center" wrapText="1"/>
    </xf>
    <xf numFmtId="0" fontId="8" fillId="0" borderId="0" xfId="0" applyFont="1"/>
    <xf numFmtId="49" fontId="1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0" fontId="3" fillId="0" borderId="1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2" fillId="0" borderId="0" xfId="0" applyFont="1"/>
    <xf numFmtId="2" fontId="5" fillId="0" borderId="0" xfId="0" applyNumberFormat="1" applyFont="1" applyAlignment="1">
      <alignment horizontal="center"/>
    </xf>
    <xf numFmtId="2" fontId="5" fillId="0" borderId="0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4" fontId="1" fillId="3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0" fontId="13" fillId="0" borderId="3" xfId="7" applyNumberFormat="1" applyFont="1" applyProtection="1">
      <alignment vertical="top" wrapText="1"/>
    </xf>
    <xf numFmtId="0" fontId="1" fillId="7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7" borderId="1" xfId="0" applyFont="1" applyFill="1" applyBorder="1" applyAlignment="1">
      <alignment horizontal="left" wrapText="1"/>
    </xf>
    <xf numFmtId="0" fontId="2" fillId="7" borderId="1" xfId="0" applyFont="1" applyFill="1" applyBorder="1" applyAlignment="1">
      <alignment horizontal="left" vertical="top" wrapText="1"/>
    </xf>
    <xf numFmtId="0" fontId="13" fillId="7" borderId="3" xfId="7" applyNumberFormat="1" applyFont="1" applyFill="1" applyProtection="1">
      <alignment vertical="top" wrapText="1"/>
    </xf>
    <xf numFmtId="0" fontId="2" fillId="7" borderId="0" xfId="0" applyFont="1" applyFill="1" applyAlignment="1">
      <alignment wrapText="1"/>
    </xf>
    <xf numFmtId="0" fontId="2" fillId="7" borderId="6" xfId="0" applyFont="1" applyFill="1" applyBorder="1" applyAlignment="1">
      <alignment horizontal="left" vertical="top" wrapText="1"/>
    </xf>
    <xf numFmtId="0" fontId="2" fillId="7" borderId="0" xfId="0" applyFont="1" applyFill="1" applyBorder="1" applyAlignment="1">
      <alignment horizontal="left" vertical="top" wrapText="1"/>
    </xf>
    <xf numFmtId="0" fontId="19" fillId="0" borderId="0" xfId="0" applyFont="1"/>
    <xf numFmtId="4" fontId="21" fillId="7" borderId="1" xfId="58" applyNumberFormat="1" applyFont="1" applyFill="1" applyBorder="1" applyAlignment="1">
      <alignment horizontal="left" wrapText="1"/>
    </xf>
    <xf numFmtId="4" fontId="22" fillId="7" borderId="1" xfId="58" applyNumberFormat="1" applyFont="1" applyFill="1" applyBorder="1" applyAlignment="1">
      <alignment horizontal="left" wrapText="1"/>
    </xf>
    <xf numFmtId="0" fontId="23" fillId="7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wrapText="1"/>
    </xf>
    <xf numFmtId="49" fontId="6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4" fontId="6" fillId="3" borderId="1" xfId="0" applyNumberFormat="1" applyFont="1" applyFill="1" applyBorder="1" applyAlignment="1">
      <alignment horizontal="right"/>
    </xf>
    <xf numFmtId="4" fontId="1" fillId="7" borderId="1" xfId="58" applyNumberFormat="1" applyFont="1" applyFill="1" applyBorder="1" applyAlignment="1">
      <alignment horizontal="left" wrapText="1"/>
    </xf>
    <xf numFmtId="0" fontId="6" fillId="3" borderId="1" xfId="0" applyFont="1" applyFill="1" applyBorder="1"/>
    <xf numFmtId="0" fontId="23" fillId="7" borderId="1" xfId="7" applyNumberFormat="1" applyFont="1" applyFill="1" applyBorder="1" applyAlignment="1" applyProtection="1">
      <alignment horizontal="left" wrapText="1"/>
    </xf>
    <xf numFmtId="4" fontId="5" fillId="0" borderId="1" xfId="0" applyNumberFormat="1" applyFont="1" applyBorder="1"/>
    <xf numFmtId="4" fontId="8" fillId="0" borderId="1" xfId="0" applyNumberFormat="1" applyFont="1" applyBorder="1"/>
    <xf numFmtId="4" fontId="2" fillId="0" borderId="1" xfId="0" applyNumberFormat="1" applyFont="1" applyBorder="1"/>
    <xf numFmtId="0" fontId="4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</cellXfs>
  <cellStyles count="59">
    <cellStyle name="br" xfId="17"/>
    <cellStyle name="col" xfId="16"/>
    <cellStyle name="Normal" xfId="58"/>
    <cellStyle name="style0" xfId="18"/>
    <cellStyle name="style0 2" xfId="45"/>
    <cellStyle name="td" xfId="19"/>
    <cellStyle name="td 2" xfId="46"/>
    <cellStyle name="tr" xfId="15"/>
    <cellStyle name="xl21" xfId="20"/>
    <cellStyle name="xl21 2" xfId="47"/>
    <cellStyle name="xl22" xfId="2"/>
    <cellStyle name="xl22 2" xfId="32"/>
    <cellStyle name="xl23" xfId="3"/>
    <cellStyle name="xl23 2" xfId="33"/>
    <cellStyle name="xl24" xfId="4"/>
    <cellStyle name="xl24 2" xfId="34"/>
    <cellStyle name="xl25" xfId="5"/>
    <cellStyle name="xl25 2" xfId="35"/>
    <cellStyle name="xl26" xfId="21"/>
    <cellStyle name="xl26 2" xfId="48"/>
    <cellStyle name="xl27" xfId="6"/>
    <cellStyle name="xl27 2" xfId="36"/>
    <cellStyle name="xl28" xfId="22"/>
    <cellStyle name="xl28 2" xfId="49"/>
    <cellStyle name="xl29" xfId="23"/>
    <cellStyle name="xl29 2" xfId="50"/>
    <cellStyle name="xl30" xfId="11"/>
    <cellStyle name="xl30 2" xfId="37"/>
    <cellStyle name="xl31" xfId="12"/>
    <cellStyle name="xl31 2" xfId="38"/>
    <cellStyle name="xl32" xfId="13"/>
    <cellStyle name="xl32 2" xfId="39"/>
    <cellStyle name="xl33" xfId="14"/>
    <cellStyle name="xl33 2" xfId="40"/>
    <cellStyle name="xl34" xfId="7"/>
    <cellStyle name="xl34 2" xfId="41"/>
    <cellStyle name="xl35" xfId="8"/>
    <cellStyle name="xl35 2" xfId="42"/>
    <cellStyle name="xl36" xfId="9"/>
    <cellStyle name="xl36 2" xfId="43"/>
    <cellStyle name="xl37" xfId="10"/>
    <cellStyle name="xl37 2" xfId="44"/>
    <cellStyle name="xl38" xfId="24"/>
    <cellStyle name="xl38 2" xfId="51"/>
    <cellStyle name="xl39" xfId="25"/>
    <cellStyle name="xl39 2" xfId="52"/>
    <cellStyle name="xl40" xfId="26"/>
    <cellStyle name="xl40 2" xfId="53"/>
    <cellStyle name="xl41" xfId="27"/>
    <cellStyle name="xl41 2" xfId="54"/>
    <cellStyle name="xl42" xfId="28"/>
    <cellStyle name="xl42 2" xfId="55"/>
    <cellStyle name="xl43" xfId="29"/>
    <cellStyle name="xl43 2" xfId="56"/>
    <cellStyle name="xl44" xfId="30"/>
    <cellStyle name="xl44 2" xfId="57"/>
    <cellStyle name="Обычный" xfId="0" builtinId="0"/>
    <cellStyle name="Обычный 2" xfId="1"/>
    <cellStyle name="Обычный 3" xfId="3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8"/>
  <sheetViews>
    <sheetView tabSelected="1" topLeftCell="A402" zoomScaleNormal="100" workbookViewId="0">
      <selection activeCell="I406" sqref="I406"/>
    </sheetView>
  </sheetViews>
  <sheetFormatPr defaultColWidth="8.85546875" defaultRowHeight="15" x14ac:dyDescent="0.25"/>
  <cols>
    <col min="1" max="1" width="54.140625" style="18" customWidth="1"/>
    <col min="2" max="2" width="6.7109375" style="16" customWidth="1"/>
    <col min="3" max="3" width="3.7109375" style="16" customWidth="1"/>
    <col min="4" max="4" width="4.42578125" style="16" customWidth="1"/>
    <col min="5" max="5" width="13.85546875" style="16" customWidth="1"/>
    <col min="6" max="6" width="6" style="16" customWidth="1"/>
    <col min="7" max="7" width="15.7109375" style="42" customWidth="1"/>
    <col min="8" max="9" width="15.7109375" style="5" customWidth="1"/>
    <col min="10" max="16384" width="8.85546875" style="5"/>
  </cols>
  <sheetData>
    <row r="1" spans="1:10" ht="15.75" x14ac:dyDescent="0.25">
      <c r="G1" s="65" t="s">
        <v>342</v>
      </c>
      <c r="H1" s="16"/>
      <c r="I1" s="16"/>
      <c r="J1" s="16"/>
    </row>
    <row r="2" spans="1:10" ht="15.75" x14ac:dyDescent="0.25">
      <c r="G2" s="65" t="s">
        <v>277</v>
      </c>
      <c r="H2" s="16"/>
      <c r="I2" s="16"/>
      <c r="J2" s="16"/>
    </row>
    <row r="3" spans="1:10" ht="15.75" x14ac:dyDescent="0.25">
      <c r="G3" s="65" t="s">
        <v>319</v>
      </c>
      <c r="H3" s="16"/>
      <c r="I3" s="16"/>
      <c r="J3" s="16"/>
    </row>
    <row r="4" spans="1:10" ht="15.75" x14ac:dyDescent="0.25">
      <c r="G4" s="65" t="s">
        <v>320</v>
      </c>
      <c r="H4" s="16"/>
      <c r="I4" s="16"/>
      <c r="J4" s="16"/>
    </row>
    <row r="5" spans="1:10" ht="15.75" x14ac:dyDescent="0.25">
      <c r="G5" s="65"/>
      <c r="H5" s="16"/>
      <c r="I5" s="16"/>
      <c r="J5" s="16"/>
    </row>
    <row r="6" spans="1:10" ht="17.25" customHeight="1" x14ac:dyDescent="0.25">
      <c r="C6" s="6"/>
      <c r="G6" s="65" t="s">
        <v>339</v>
      </c>
      <c r="H6" s="16"/>
      <c r="I6" s="16"/>
      <c r="J6" s="16"/>
    </row>
    <row r="7" spans="1:10" ht="17.25" customHeight="1" x14ac:dyDescent="0.25">
      <c r="C7" s="6"/>
      <c r="G7" s="65"/>
      <c r="H7" s="16"/>
      <c r="I7" s="16"/>
      <c r="J7" s="16"/>
    </row>
    <row r="8" spans="1:10" ht="32.25" customHeight="1" x14ac:dyDescent="0.25">
      <c r="A8" s="81" t="s">
        <v>347</v>
      </c>
      <c r="B8" s="81"/>
      <c r="C8" s="81"/>
      <c r="D8" s="81"/>
      <c r="E8" s="81"/>
      <c r="F8" s="81"/>
      <c r="G8" s="81"/>
      <c r="H8" s="81"/>
      <c r="I8" s="81"/>
    </row>
    <row r="9" spans="1:10" x14ac:dyDescent="0.25">
      <c r="I9" s="42" t="s">
        <v>173</v>
      </c>
    </row>
    <row r="10" spans="1:10" s="11" customFormat="1" ht="43.5" customHeight="1" x14ac:dyDescent="0.25">
      <c r="A10" s="55" t="s">
        <v>127</v>
      </c>
      <c r="B10" s="55" t="s">
        <v>1</v>
      </c>
      <c r="C10" s="55" t="s">
        <v>2</v>
      </c>
      <c r="D10" s="55" t="s">
        <v>3</v>
      </c>
      <c r="E10" s="55" t="s">
        <v>4</v>
      </c>
      <c r="F10" s="55" t="s">
        <v>5</v>
      </c>
      <c r="G10" s="56" t="s">
        <v>328</v>
      </c>
      <c r="H10" s="56" t="s">
        <v>329</v>
      </c>
      <c r="I10" s="56" t="s">
        <v>330</v>
      </c>
    </row>
    <row r="11" spans="1:10" s="11" customFormat="1" x14ac:dyDescent="0.25">
      <c r="A11" s="55">
        <v>1</v>
      </c>
      <c r="B11" s="58">
        <v>2</v>
      </c>
      <c r="C11" s="58">
        <v>3</v>
      </c>
      <c r="D11" s="58">
        <v>4</v>
      </c>
      <c r="E11" s="58">
        <v>5</v>
      </c>
      <c r="F11" s="58">
        <v>6</v>
      </c>
      <c r="G11" s="44">
        <v>7</v>
      </c>
      <c r="H11" s="54">
        <v>8</v>
      </c>
      <c r="I11" s="54">
        <v>9</v>
      </c>
    </row>
    <row r="12" spans="1:10" ht="21.6" customHeight="1" x14ac:dyDescent="0.25">
      <c r="A12" s="37" t="s">
        <v>13</v>
      </c>
      <c r="B12" s="38" t="s">
        <v>12</v>
      </c>
      <c r="C12" s="39"/>
      <c r="D12" s="39"/>
      <c r="E12" s="39"/>
      <c r="F12" s="39"/>
      <c r="G12" s="45">
        <f>G13+G42+G51+G63+G94+G112+G129+G164</f>
        <v>102025322.55</v>
      </c>
      <c r="H12" s="45">
        <f>H13+H42+H51+H63+H94+H112+H129+H164</f>
        <v>86813139.819999993</v>
      </c>
      <c r="I12" s="45">
        <f>I13+I42+I51+I63+I94+I112+I129+I164</f>
        <v>91498713.099999994</v>
      </c>
    </row>
    <row r="13" spans="1:10" x14ac:dyDescent="0.25">
      <c r="A13" s="19" t="s">
        <v>6</v>
      </c>
      <c r="B13" s="1" t="s">
        <v>12</v>
      </c>
      <c r="C13" s="1" t="s">
        <v>11</v>
      </c>
      <c r="D13" s="1"/>
      <c r="E13" s="1"/>
      <c r="F13" s="1"/>
      <c r="G13" s="46">
        <f>G14+G25+G29</f>
        <v>24131569</v>
      </c>
      <c r="H13" s="46">
        <f t="shared" ref="H13:I13" si="0">H14+H25+H29</f>
        <v>24154888</v>
      </c>
      <c r="I13" s="46">
        <f t="shared" si="0"/>
        <v>24362412</v>
      </c>
    </row>
    <row r="14" spans="1:10" ht="60.75" customHeight="1" x14ac:dyDescent="0.25">
      <c r="A14" s="20" t="s">
        <v>85</v>
      </c>
      <c r="B14" s="2" t="s">
        <v>12</v>
      </c>
      <c r="C14" s="2" t="s">
        <v>11</v>
      </c>
      <c r="D14" s="2" t="s">
        <v>120</v>
      </c>
      <c r="E14" s="3"/>
      <c r="F14" s="3"/>
      <c r="G14" s="47">
        <f>G15+G18</f>
        <v>20112860</v>
      </c>
      <c r="H14" s="47">
        <f t="shared" ref="H14:I14" si="1">H15+H18</f>
        <v>20210360</v>
      </c>
      <c r="I14" s="47">
        <f t="shared" si="1"/>
        <v>20315152</v>
      </c>
    </row>
    <row r="15" spans="1:10" ht="46.5" customHeight="1" x14ac:dyDescent="0.25">
      <c r="A15" s="60" t="s">
        <v>180</v>
      </c>
      <c r="B15" s="3" t="s">
        <v>12</v>
      </c>
      <c r="C15" s="3" t="s">
        <v>11</v>
      </c>
      <c r="D15" s="3" t="s">
        <v>120</v>
      </c>
      <c r="E15" s="3" t="s">
        <v>181</v>
      </c>
      <c r="F15" s="3"/>
      <c r="G15" s="47">
        <f t="shared" ref="G15:I16" si="2">G16</f>
        <v>1245700</v>
      </c>
      <c r="H15" s="47">
        <f t="shared" si="2"/>
        <v>1245700</v>
      </c>
      <c r="I15" s="47">
        <f t="shared" si="2"/>
        <v>1245700</v>
      </c>
    </row>
    <row r="16" spans="1:10" ht="61.5" customHeight="1" x14ac:dyDescent="0.25">
      <c r="A16" s="21" t="s">
        <v>43</v>
      </c>
      <c r="B16" s="3" t="s">
        <v>12</v>
      </c>
      <c r="C16" s="3" t="s">
        <v>11</v>
      </c>
      <c r="D16" s="3" t="s">
        <v>120</v>
      </c>
      <c r="E16" s="3" t="s">
        <v>181</v>
      </c>
      <c r="F16" s="3" t="s">
        <v>128</v>
      </c>
      <c r="G16" s="47">
        <f t="shared" si="2"/>
        <v>1245700</v>
      </c>
      <c r="H16" s="47">
        <f t="shared" si="2"/>
        <v>1245700</v>
      </c>
      <c r="I16" s="47">
        <f t="shared" si="2"/>
        <v>1245700</v>
      </c>
    </row>
    <row r="17" spans="1:9" ht="35.25" customHeight="1" x14ac:dyDescent="0.25">
      <c r="A17" s="21" t="s">
        <v>14</v>
      </c>
      <c r="B17" s="3" t="s">
        <v>12</v>
      </c>
      <c r="C17" s="3" t="s">
        <v>11</v>
      </c>
      <c r="D17" s="3" t="s">
        <v>120</v>
      </c>
      <c r="E17" s="3" t="s">
        <v>181</v>
      </c>
      <c r="F17" s="3" t="s">
        <v>129</v>
      </c>
      <c r="G17" s="47">
        <v>1245700</v>
      </c>
      <c r="H17" s="47">
        <v>1245700</v>
      </c>
      <c r="I17" s="47">
        <v>1245700</v>
      </c>
    </row>
    <row r="18" spans="1:9" ht="33.75" customHeight="1" x14ac:dyDescent="0.25">
      <c r="A18" s="21" t="s">
        <v>15</v>
      </c>
      <c r="B18" s="3" t="s">
        <v>12</v>
      </c>
      <c r="C18" s="3" t="s">
        <v>11</v>
      </c>
      <c r="D18" s="3" t="s">
        <v>120</v>
      </c>
      <c r="E18" s="3" t="s">
        <v>182</v>
      </c>
      <c r="F18" s="3"/>
      <c r="G18" s="47">
        <f>G19+G21+G23</f>
        <v>18867160</v>
      </c>
      <c r="H18" s="47">
        <f t="shared" ref="H18:I18" si="3">H19+H21+H23</f>
        <v>18964660</v>
      </c>
      <c r="I18" s="47">
        <f t="shared" si="3"/>
        <v>19069452</v>
      </c>
    </row>
    <row r="19" spans="1:9" ht="62.25" customHeight="1" x14ac:dyDescent="0.25">
      <c r="A19" s="21" t="s">
        <v>43</v>
      </c>
      <c r="B19" s="3" t="s">
        <v>12</v>
      </c>
      <c r="C19" s="3" t="s">
        <v>11</v>
      </c>
      <c r="D19" s="3" t="s">
        <v>120</v>
      </c>
      <c r="E19" s="3" t="s">
        <v>182</v>
      </c>
      <c r="F19" s="3" t="s">
        <v>128</v>
      </c>
      <c r="G19" s="47">
        <f>G20</f>
        <v>14430600</v>
      </c>
      <c r="H19" s="47">
        <f t="shared" ref="H19:I19" si="4">H20</f>
        <v>14430600</v>
      </c>
      <c r="I19" s="47">
        <f t="shared" si="4"/>
        <v>14430600</v>
      </c>
    </row>
    <row r="20" spans="1:9" ht="30" x14ac:dyDescent="0.25">
      <c r="A20" s="21" t="s">
        <v>14</v>
      </c>
      <c r="B20" s="3" t="s">
        <v>12</v>
      </c>
      <c r="C20" s="3" t="s">
        <v>11</v>
      </c>
      <c r="D20" s="3" t="s">
        <v>120</v>
      </c>
      <c r="E20" s="3" t="s">
        <v>182</v>
      </c>
      <c r="F20" s="3" t="s">
        <v>129</v>
      </c>
      <c r="G20" s="47">
        <v>14430600</v>
      </c>
      <c r="H20" s="47">
        <v>14430600</v>
      </c>
      <c r="I20" s="47">
        <v>14430600</v>
      </c>
    </row>
    <row r="21" spans="1:9" ht="30" x14ac:dyDescent="0.25">
      <c r="A21" s="21" t="s">
        <v>16</v>
      </c>
      <c r="B21" s="3" t="s">
        <v>12</v>
      </c>
      <c r="C21" s="3" t="s">
        <v>11</v>
      </c>
      <c r="D21" s="3" t="s">
        <v>120</v>
      </c>
      <c r="E21" s="3" t="s">
        <v>182</v>
      </c>
      <c r="F21" s="3" t="s">
        <v>130</v>
      </c>
      <c r="G21" s="47">
        <f>G22</f>
        <v>3805560</v>
      </c>
      <c r="H21" s="47">
        <f t="shared" ref="H21:I21" si="5">H22</f>
        <v>3903060</v>
      </c>
      <c r="I21" s="47">
        <f t="shared" si="5"/>
        <v>4007852</v>
      </c>
    </row>
    <row r="22" spans="1:9" ht="31.5" customHeight="1" x14ac:dyDescent="0.25">
      <c r="A22" s="21" t="s">
        <v>17</v>
      </c>
      <c r="B22" s="3" t="s">
        <v>12</v>
      </c>
      <c r="C22" s="3" t="s">
        <v>11</v>
      </c>
      <c r="D22" s="3" t="s">
        <v>120</v>
      </c>
      <c r="E22" s="3" t="s">
        <v>182</v>
      </c>
      <c r="F22" s="3" t="s">
        <v>131</v>
      </c>
      <c r="G22" s="47">
        <v>3805560</v>
      </c>
      <c r="H22" s="78">
        <v>3903060</v>
      </c>
      <c r="I22" s="78">
        <v>4007852</v>
      </c>
    </row>
    <row r="23" spans="1:9" x14ac:dyDescent="0.25">
      <c r="A23" s="21" t="s">
        <v>18</v>
      </c>
      <c r="B23" s="3" t="s">
        <v>12</v>
      </c>
      <c r="C23" s="3" t="s">
        <v>11</v>
      </c>
      <c r="D23" s="3" t="s">
        <v>120</v>
      </c>
      <c r="E23" s="3" t="s">
        <v>182</v>
      </c>
      <c r="F23" s="3" t="s">
        <v>132</v>
      </c>
      <c r="G23" s="47">
        <f>G24</f>
        <v>631000</v>
      </c>
      <c r="H23" s="47">
        <f t="shared" ref="H23:I23" si="6">H24</f>
        <v>631000</v>
      </c>
      <c r="I23" s="47">
        <f t="shared" si="6"/>
        <v>631000</v>
      </c>
    </row>
    <row r="24" spans="1:9" x14ac:dyDescent="0.25">
      <c r="A24" s="21" t="s">
        <v>19</v>
      </c>
      <c r="B24" s="3" t="s">
        <v>12</v>
      </c>
      <c r="C24" s="3" t="s">
        <v>11</v>
      </c>
      <c r="D24" s="3" t="s">
        <v>120</v>
      </c>
      <c r="E24" s="3" t="s">
        <v>182</v>
      </c>
      <c r="F24" s="3" t="s">
        <v>133</v>
      </c>
      <c r="G24" s="47">
        <v>631000</v>
      </c>
      <c r="H24" s="47">
        <v>631000</v>
      </c>
      <c r="I24" s="47">
        <v>631000</v>
      </c>
    </row>
    <row r="25" spans="1:9" x14ac:dyDescent="0.25">
      <c r="A25" s="20" t="s">
        <v>179</v>
      </c>
      <c r="B25" s="2" t="s">
        <v>12</v>
      </c>
      <c r="C25" s="2" t="s">
        <v>11</v>
      </c>
      <c r="D25" s="2" t="s">
        <v>121</v>
      </c>
      <c r="E25" s="3"/>
      <c r="F25" s="3"/>
      <c r="G25" s="47">
        <f t="shared" ref="G25:I27" si="7">G26</f>
        <v>112773</v>
      </c>
      <c r="H25" s="47">
        <f t="shared" si="7"/>
        <v>802</v>
      </c>
      <c r="I25" s="47">
        <f t="shared" si="7"/>
        <v>2084</v>
      </c>
    </row>
    <row r="26" spans="1:9" ht="75" x14ac:dyDescent="0.25">
      <c r="A26" s="61" t="s">
        <v>183</v>
      </c>
      <c r="B26" s="3" t="s">
        <v>12</v>
      </c>
      <c r="C26" s="3" t="s">
        <v>11</v>
      </c>
      <c r="D26" s="3" t="s">
        <v>121</v>
      </c>
      <c r="E26" s="3" t="s">
        <v>184</v>
      </c>
      <c r="F26" s="3"/>
      <c r="G26" s="47">
        <f>G27</f>
        <v>112773</v>
      </c>
      <c r="H26" s="47">
        <f t="shared" si="7"/>
        <v>802</v>
      </c>
      <c r="I26" s="47">
        <f t="shared" si="7"/>
        <v>2084</v>
      </c>
    </row>
    <row r="27" spans="1:9" ht="30" x14ac:dyDescent="0.25">
      <c r="A27" s="21" t="s">
        <v>16</v>
      </c>
      <c r="B27" s="3" t="s">
        <v>12</v>
      </c>
      <c r="C27" s="3" t="s">
        <v>11</v>
      </c>
      <c r="D27" s="3" t="s">
        <v>121</v>
      </c>
      <c r="E27" s="3" t="s">
        <v>184</v>
      </c>
      <c r="F27" s="3" t="s">
        <v>130</v>
      </c>
      <c r="G27" s="47">
        <f>G28</f>
        <v>112773</v>
      </c>
      <c r="H27" s="47">
        <f t="shared" si="7"/>
        <v>802</v>
      </c>
      <c r="I27" s="47">
        <f t="shared" si="7"/>
        <v>2084</v>
      </c>
    </row>
    <row r="28" spans="1:9" ht="30" x14ac:dyDescent="0.25">
      <c r="A28" s="21" t="s">
        <v>17</v>
      </c>
      <c r="B28" s="3" t="s">
        <v>12</v>
      </c>
      <c r="C28" s="3" t="s">
        <v>11</v>
      </c>
      <c r="D28" s="3" t="s">
        <v>121</v>
      </c>
      <c r="E28" s="3" t="s">
        <v>184</v>
      </c>
      <c r="F28" s="3" t="s">
        <v>131</v>
      </c>
      <c r="G28" s="47">
        <v>112773</v>
      </c>
      <c r="H28" s="78">
        <v>802</v>
      </c>
      <c r="I28" s="78">
        <v>2084</v>
      </c>
    </row>
    <row r="29" spans="1:9" ht="19.5" customHeight="1" x14ac:dyDescent="0.25">
      <c r="A29" s="20" t="s">
        <v>88</v>
      </c>
      <c r="B29" s="2" t="s">
        <v>12</v>
      </c>
      <c r="C29" s="2" t="s">
        <v>11</v>
      </c>
      <c r="D29" s="2" t="s">
        <v>135</v>
      </c>
      <c r="E29" s="3"/>
      <c r="F29" s="3"/>
      <c r="G29" s="47">
        <f>G30+G33</f>
        <v>3905936</v>
      </c>
      <c r="H29" s="47">
        <f t="shared" ref="H29:I29" si="8">H30+H33</f>
        <v>3943726</v>
      </c>
      <c r="I29" s="47">
        <f t="shared" si="8"/>
        <v>4045176</v>
      </c>
    </row>
    <row r="30" spans="1:9" ht="30" x14ac:dyDescent="0.25">
      <c r="A30" s="21" t="s">
        <v>281</v>
      </c>
      <c r="B30" s="3" t="s">
        <v>12</v>
      </c>
      <c r="C30" s="3" t="s">
        <v>11</v>
      </c>
      <c r="D30" s="3" t="s">
        <v>135</v>
      </c>
      <c r="E30" s="3" t="s">
        <v>188</v>
      </c>
      <c r="F30" s="3"/>
      <c r="G30" s="47">
        <f t="shared" ref="G30:I31" si="9">G31</f>
        <v>3592920</v>
      </c>
      <c r="H30" s="47">
        <f t="shared" si="9"/>
        <v>3630710</v>
      </c>
      <c r="I30" s="47">
        <f t="shared" si="9"/>
        <v>3732160</v>
      </c>
    </row>
    <row r="31" spans="1:9" ht="30" x14ac:dyDescent="0.25">
      <c r="A31" s="21" t="s">
        <v>20</v>
      </c>
      <c r="B31" s="3" t="s">
        <v>12</v>
      </c>
      <c r="C31" s="3" t="s">
        <v>11</v>
      </c>
      <c r="D31" s="3" t="s">
        <v>135</v>
      </c>
      <c r="E31" s="3" t="s">
        <v>188</v>
      </c>
      <c r="F31" s="3" t="s">
        <v>136</v>
      </c>
      <c r="G31" s="47">
        <f t="shared" si="9"/>
        <v>3592920</v>
      </c>
      <c r="H31" s="47">
        <f t="shared" si="9"/>
        <v>3630710</v>
      </c>
      <c r="I31" s="47">
        <f t="shared" si="9"/>
        <v>3732160</v>
      </c>
    </row>
    <row r="32" spans="1:9" x14ac:dyDescent="0.25">
      <c r="A32" s="21" t="s">
        <v>21</v>
      </c>
      <c r="B32" s="3" t="s">
        <v>12</v>
      </c>
      <c r="C32" s="3" t="s">
        <v>11</v>
      </c>
      <c r="D32" s="3" t="s">
        <v>135</v>
      </c>
      <c r="E32" s="3" t="s">
        <v>188</v>
      </c>
      <c r="F32" s="3" t="s">
        <v>137</v>
      </c>
      <c r="G32" s="47">
        <v>3592920</v>
      </c>
      <c r="H32" s="78">
        <v>3630710</v>
      </c>
      <c r="I32" s="78">
        <v>3732160</v>
      </c>
    </row>
    <row r="33" spans="1:9" ht="90" x14ac:dyDescent="0.25">
      <c r="A33" s="21" t="s">
        <v>89</v>
      </c>
      <c r="B33" s="3" t="s">
        <v>12</v>
      </c>
      <c r="C33" s="3" t="s">
        <v>11</v>
      </c>
      <c r="D33" s="3" t="s">
        <v>135</v>
      </c>
      <c r="E33" s="3" t="s">
        <v>189</v>
      </c>
      <c r="F33" s="3"/>
      <c r="G33" s="47">
        <f>G34+G36+G38+G40</f>
        <v>313016</v>
      </c>
      <c r="H33" s="47">
        <f t="shared" ref="H33:I33" si="10">H34+H36+H38+H40</f>
        <v>313016</v>
      </c>
      <c r="I33" s="47">
        <f t="shared" si="10"/>
        <v>313016</v>
      </c>
    </row>
    <row r="34" spans="1:9" ht="62.25" customHeight="1" x14ac:dyDescent="0.25">
      <c r="A34" s="21" t="s">
        <v>43</v>
      </c>
      <c r="B34" s="3" t="s">
        <v>12</v>
      </c>
      <c r="C34" s="3" t="s">
        <v>11</v>
      </c>
      <c r="D34" s="3" t="s">
        <v>135</v>
      </c>
      <c r="E34" s="3" t="s">
        <v>189</v>
      </c>
      <c r="F34" s="3" t="s">
        <v>128</v>
      </c>
      <c r="G34" s="47">
        <f>G35</f>
        <v>231006</v>
      </c>
      <c r="H34" s="47">
        <f t="shared" ref="H34:I34" si="11">H35</f>
        <v>231006</v>
      </c>
      <c r="I34" s="47">
        <f t="shared" si="11"/>
        <v>231006</v>
      </c>
    </row>
    <row r="35" spans="1:9" ht="30" x14ac:dyDescent="0.25">
      <c r="A35" s="21" t="s">
        <v>14</v>
      </c>
      <c r="B35" s="3" t="s">
        <v>12</v>
      </c>
      <c r="C35" s="3" t="s">
        <v>11</v>
      </c>
      <c r="D35" s="3" t="s">
        <v>135</v>
      </c>
      <c r="E35" s="3" t="s">
        <v>189</v>
      </c>
      <c r="F35" s="3" t="s">
        <v>129</v>
      </c>
      <c r="G35" s="47">
        <v>231006</v>
      </c>
      <c r="H35" s="47">
        <v>231006</v>
      </c>
      <c r="I35" s="47">
        <v>231006</v>
      </c>
    </row>
    <row r="36" spans="1:9" ht="30" x14ac:dyDescent="0.25">
      <c r="A36" s="21" t="s">
        <v>16</v>
      </c>
      <c r="B36" s="3" t="s">
        <v>12</v>
      </c>
      <c r="C36" s="3" t="s">
        <v>11</v>
      </c>
      <c r="D36" s="3" t="s">
        <v>135</v>
      </c>
      <c r="E36" s="3" t="s">
        <v>189</v>
      </c>
      <c r="F36" s="3" t="s">
        <v>130</v>
      </c>
      <c r="G36" s="47">
        <f>G37</f>
        <v>81010</v>
      </c>
      <c r="H36" s="47">
        <f t="shared" ref="H36:I36" si="12">H37</f>
        <v>81010</v>
      </c>
      <c r="I36" s="47">
        <f t="shared" si="12"/>
        <v>81010</v>
      </c>
    </row>
    <row r="37" spans="1:9" ht="30" x14ac:dyDescent="0.25">
      <c r="A37" s="21" t="s">
        <v>17</v>
      </c>
      <c r="B37" s="3" t="s">
        <v>12</v>
      </c>
      <c r="C37" s="3" t="s">
        <v>11</v>
      </c>
      <c r="D37" s="3" t="s">
        <v>135</v>
      </c>
      <c r="E37" s="3" t="s">
        <v>189</v>
      </c>
      <c r="F37" s="3" t="s">
        <v>131</v>
      </c>
      <c r="G37" s="47">
        <v>81010</v>
      </c>
      <c r="H37" s="47">
        <v>81010</v>
      </c>
      <c r="I37" s="47">
        <v>81010</v>
      </c>
    </row>
    <row r="38" spans="1:9" x14ac:dyDescent="0.25">
      <c r="A38" s="21" t="s">
        <v>64</v>
      </c>
      <c r="B38" s="3" t="s">
        <v>12</v>
      </c>
      <c r="C38" s="3" t="s">
        <v>11</v>
      </c>
      <c r="D38" s="3" t="s">
        <v>135</v>
      </c>
      <c r="E38" s="3" t="s">
        <v>189</v>
      </c>
      <c r="F38" s="3" t="s">
        <v>153</v>
      </c>
      <c r="G38" s="47">
        <f>G39</f>
        <v>200</v>
      </c>
      <c r="H38" s="47">
        <f t="shared" ref="H38:I38" si="13">H39</f>
        <v>200</v>
      </c>
      <c r="I38" s="47">
        <f t="shared" si="13"/>
        <v>200</v>
      </c>
    </row>
    <row r="39" spans="1:9" x14ac:dyDescent="0.25">
      <c r="A39" s="21" t="s">
        <v>27</v>
      </c>
      <c r="B39" s="3" t="s">
        <v>12</v>
      </c>
      <c r="C39" s="3" t="s">
        <v>11</v>
      </c>
      <c r="D39" s="3" t="s">
        <v>135</v>
      </c>
      <c r="E39" s="3" t="s">
        <v>189</v>
      </c>
      <c r="F39" s="3" t="s">
        <v>154</v>
      </c>
      <c r="G39" s="47">
        <v>200</v>
      </c>
      <c r="H39" s="47">
        <v>200</v>
      </c>
      <c r="I39" s="47">
        <v>200</v>
      </c>
    </row>
    <row r="40" spans="1:9" x14ac:dyDescent="0.25">
      <c r="A40" s="21" t="s">
        <v>18</v>
      </c>
      <c r="B40" s="3" t="s">
        <v>12</v>
      </c>
      <c r="C40" s="3" t="s">
        <v>11</v>
      </c>
      <c r="D40" s="3" t="s">
        <v>135</v>
      </c>
      <c r="E40" s="3" t="s">
        <v>189</v>
      </c>
      <c r="F40" s="3" t="s">
        <v>132</v>
      </c>
      <c r="G40" s="47">
        <f>G41</f>
        <v>800</v>
      </c>
      <c r="H40" s="47">
        <f t="shared" ref="H40:I40" si="14">H41</f>
        <v>800</v>
      </c>
      <c r="I40" s="47">
        <f t="shared" si="14"/>
        <v>800</v>
      </c>
    </row>
    <row r="41" spans="1:9" x14ac:dyDescent="0.25">
      <c r="A41" s="21" t="s">
        <v>19</v>
      </c>
      <c r="B41" s="3" t="s">
        <v>12</v>
      </c>
      <c r="C41" s="3" t="s">
        <v>11</v>
      </c>
      <c r="D41" s="3" t="s">
        <v>135</v>
      </c>
      <c r="E41" s="3" t="s">
        <v>189</v>
      </c>
      <c r="F41" s="3" t="s">
        <v>133</v>
      </c>
      <c r="G41" s="47">
        <v>800</v>
      </c>
      <c r="H41" s="47">
        <v>800</v>
      </c>
      <c r="I41" s="47">
        <v>800</v>
      </c>
    </row>
    <row r="42" spans="1:9" x14ac:dyDescent="0.25">
      <c r="A42" s="19" t="s">
        <v>90</v>
      </c>
      <c r="B42" s="2" t="s">
        <v>12</v>
      </c>
      <c r="C42" s="2" t="s">
        <v>50</v>
      </c>
      <c r="D42" s="3"/>
      <c r="E42" s="3"/>
      <c r="F42" s="3"/>
      <c r="G42" s="48">
        <f>G47+G43</f>
        <v>667990</v>
      </c>
      <c r="H42" s="48">
        <f t="shared" ref="H42:I42" si="15">H47+H43</f>
        <v>674443</v>
      </c>
      <c r="I42" s="48">
        <f t="shared" si="15"/>
        <v>696530</v>
      </c>
    </row>
    <row r="43" spans="1:9" x14ac:dyDescent="0.25">
      <c r="A43" s="20" t="s">
        <v>91</v>
      </c>
      <c r="B43" s="2" t="s">
        <v>12</v>
      </c>
      <c r="C43" s="2" t="s">
        <v>50</v>
      </c>
      <c r="D43" s="2" t="s">
        <v>119</v>
      </c>
      <c r="E43" s="3"/>
      <c r="F43" s="3"/>
      <c r="G43" s="47">
        <f t="shared" ref="G43:I45" si="16">G44</f>
        <v>607990</v>
      </c>
      <c r="H43" s="47">
        <f t="shared" si="16"/>
        <v>614443</v>
      </c>
      <c r="I43" s="47">
        <f t="shared" si="16"/>
        <v>636530</v>
      </c>
    </row>
    <row r="44" spans="1:9" ht="30" x14ac:dyDescent="0.25">
      <c r="A44" s="34" t="s">
        <v>26</v>
      </c>
      <c r="B44" s="3" t="s">
        <v>12</v>
      </c>
      <c r="C44" s="3" t="s">
        <v>50</v>
      </c>
      <c r="D44" s="3" t="s">
        <v>119</v>
      </c>
      <c r="E44" s="3" t="s">
        <v>190</v>
      </c>
      <c r="F44" s="3"/>
      <c r="G44" s="47">
        <f t="shared" si="16"/>
        <v>607990</v>
      </c>
      <c r="H44" s="47">
        <f t="shared" si="16"/>
        <v>614443</v>
      </c>
      <c r="I44" s="47">
        <f t="shared" si="16"/>
        <v>636530</v>
      </c>
    </row>
    <row r="45" spans="1:9" x14ac:dyDescent="0.25">
      <c r="A45" s="21" t="s">
        <v>64</v>
      </c>
      <c r="B45" s="3" t="s">
        <v>12</v>
      </c>
      <c r="C45" s="3" t="s">
        <v>50</v>
      </c>
      <c r="D45" s="3" t="s">
        <v>119</v>
      </c>
      <c r="E45" s="3" t="s">
        <v>190</v>
      </c>
      <c r="F45" s="3" t="s">
        <v>153</v>
      </c>
      <c r="G45" s="47">
        <f t="shared" si="16"/>
        <v>607990</v>
      </c>
      <c r="H45" s="47">
        <f t="shared" si="16"/>
        <v>614443</v>
      </c>
      <c r="I45" s="47">
        <f t="shared" si="16"/>
        <v>636530</v>
      </c>
    </row>
    <row r="46" spans="1:9" x14ac:dyDescent="0.25">
      <c r="A46" s="21" t="s">
        <v>27</v>
      </c>
      <c r="B46" s="3" t="s">
        <v>12</v>
      </c>
      <c r="C46" s="3" t="s">
        <v>50</v>
      </c>
      <c r="D46" s="3" t="s">
        <v>119</v>
      </c>
      <c r="E46" s="3" t="s">
        <v>190</v>
      </c>
      <c r="F46" s="3" t="s">
        <v>154</v>
      </c>
      <c r="G46" s="47">
        <v>607990</v>
      </c>
      <c r="H46" s="78">
        <v>614443</v>
      </c>
      <c r="I46" s="78">
        <v>636530</v>
      </c>
    </row>
    <row r="47" spans="1:9" x14ac:dyDescent="0.25">
      <c r="A47" s="20" t="s">
        <v>23</v>
      </c>
      <c r="B47" s="2" t="s">
        <v>12</v>
      </c>
      <c r="C47" s="2" t="s">
        <v>50</v>
      </c>
      <c r="D47" s="2" t="s">
        <v>120</v>
      </c>
      <c r="E47" s="3"/>
      <c r="F47" s="3"/>
      <c r="G47" s="47">
        <f t="shared" ref="G47:I49" si="17">G48</f>
        <v>60000</v>
      </c>
      <c r="H47" s="47">
        <f t="shared" si="17"/>
        <v>60000</v>
      </c>
      <c r="I47" s="47">
        <f t="shared" si="17"/>
        <v>60000</v>
      </c>
    </row>
    <row r="48" spans="1:9" x14ac:dyDescent="0.25">
      <c r="A48" s="21" t="s">
        <v>23</v>
      </c>
      <c r="B48" s="3" t="s">
        <v>12</v>
      </c>
      <c r="C48" s="3" t="s">
        <v>50</v>
      </c>
      <c r="D48" s="3" t="s">
        <v>120</v>
      </c>
      <c r="E48" s="3" t="s">
        <v>191</v>
      </c>
      <c r="F48" s="3"/>
      <c r="G48" s="47">
        <f t="shared" si="17"/>
        <v>60000</v>
      </c>
      <c r="H48" s="47">
        <f t="shared" si="17"/>
        <v>60000</v>
      </c>
      <c r="I48" s="47">
        <f t="shared" si="17"/>
        <v>60000</v>
      </c>
    </row>
    <row r="49" spans="1:9" ht="30" x14ac:dyDescent="0.25">
      <c r="A49" s="21" t="s">
        <v>16</v>
      </c>
      <c r="B49" s="3" t="s">
        <v>12</v>
      </c>
      <c r="C49" s="3" t="s">
        <v>50</v>
      </c>
      <c r="D49" s="3" t="s">
        <v>120</v>
      </c>
      <c r="E49" s="3" t="s">
        <v>191</v>
      </c>
      <c r="F49" s="3" t="s">
        <v>130</v>
      </c>
      <c r="G49" s="47">
        <f t="shared" si="17"/>
        <v>60000</v>
      </c>
      <c r="H49" s="47">
        <f t="shared" si="17"/>
        <v>60000</v>
      </c>
      <c r="I49" s="47">
        <f t="shared" si="17"/>
        <v>60000</v>
      </c>
    </row>
    <row r="50" spans="1:9" ht="30" x14ac:dyDescent="0.25">
      <c r="A50" s="21" t="s">
        <v>17</v>
      </c>
      <c r="B50" s="3" t="s">
        <v>12</v>
      </c>
      <c r="C50" s="3" t="s">
        <v>50</v>
      </c>
      <c r="D50" s="3" t="s">
        <v>120</v>
      </c>
      <c r="E50" s="3" t="s">
        <v>191</v>
      </c>
      <c r="F50" s="3" t="s">
        <v>131</v>
      </c>
      <c r="G50" s="47">
        <v>60000</v>
      </c>
      <c r="H50" s="47">
        <v>60000</v>
      </c>
      <c r="I50" s="47">
        <v>60000</v>
      </c>
    </row>
    <row r="51" spans="1:9" s="12" customFormat="1" ht="28.5" x14ac:dyDescent="0.2">
      <c r="A51" s="19" t="s">
        <v>92</v>
      </c>
      <c r="B51" s="2" t="s">
        <v>12</v>
      </c>
      <c r="C51" s="2" t="s">
        <v>119</v>
      </c>
      <c r="D51" s="2"/>
      <c r="E51" s="2"/>
      <c r="F51" s="2"/>
      <c r="G51" s="48">
        <f>G52</f>
        <v>3034070</v>
      </c>
      <c r="H51" s="48">
        <f t="shared" ref="H51:I51" si="18">H52</f>
        <v>3077960</v>
      </c>
      <c r="I51" s="48">
        <f t="shared" si="18"/>
        <v>3199620</v>
      </c>
    </row>
    <row r="52" spans="1:9" ht="45" x14ac:dyDescent="0.25">
      <c r="A52" s="20" t="s">
        <v>93</v>
      </c>
      <c r="B52" s="2" t="s">
        <v>12</v>
      </c>
      <c r="C52" s="2" t="s">
        <v>119</v>
      </c>
      <c r="D52" s="2" t="s">
        <v>123</v>
      </c>
      <c r="E52" s="3"/>
      <c r="F52" s="3"/>
      <c r="G52" s="47">
        <f>G53+G60</f>
        <v>3034070</v>
      </c>
      <c r="H52" s="47">
        <f t="shared" ref="H52:I52" si="19">H53+H60</f>
        <v>3077960</v>
      </c>
      <c r="I52" s="47">
        <f t="shared" si="19"/>
        <v>3199620</v>
      </c>
    </row>
    <row r="53" spans="1:9" x14ac:dyDescent="0.25">
      <c r="A53" s="60" t="s">
        <v>194</v>
      </c>
      <c r="B53" s="3" t="s">
        <v>12</v>
      </c>
      <c r="C53" s="3" t="s">
        <v>119</v>
      </c>
      <c r="D53" s="3" t="s">
        <v>123</v>
      </c>
      <c r="E53" s="3" t="s">
        <v>195</v>
      </c>
      <c r="F53" s="3"/>
      <c r="G53" s="47">
        <f>G54+G56+G58</f>
        <v>2927870</v>
      </c>
      <c r="H53" s="47">
        <f t="shared" ref="H53:I53" si="20">H54+H56+H58</f>
        <v>2971760</v>
      </c>
      <c r="I53" s="47">
        <f t="shared" si="20"/>
        <v>3093420</v>
      </c>
    </row>
    <row r="54" spans="1:9" ht="59.25" customHeight="1" x14ac:dyDescent="0.25">
      <c r="A54" s="21" t="s">
        <v>43</v>
      </c>
      <c r="B54" s="3" t="s">
        <v>12</v>
      </c>
      <c r="C54" s="3" t="s">
        <v>119</v>
      </c>
      <c r="D54" s="3" t="s">
        <v>123</v>
      </c>
      <c r="E54" s="3" t="s">
        <v>195</v>
      </c>
      <c r="F54" s="3" t="s">
        <v>128</v>
      </c>
      <c r="G54" s="47">
        <f>G55</f>
        <v>2253800</v>
      </c>
      <c r="H54" s="47">
        <f t="shared" ref="H54:I54" si="21">H55</f>
        <v>2267930</v>
      </c>
      <c r="I54" s="47">
        <f t="shared" si="21"/>
        <v>2358640</v>
      </c>
    </row>
    <row r="55" spans="1:9" x14ac:dyDescent="0.25">
      <c r="A55" s="21" t="s">
        <v>44</v>
      </c>
      <c r="B55" s="3" t="s">
        <v>12</v>
      </c>
      <c r="C55" s="3" t="s">
        <v>119</v>
      </c>
      <c r="D55" s="3" t="s">
        <v>123</v>
      </c>
      <c r="E55" s="3" t="s">
        <v>195</v>
      </c>
      <c r="F55" s="3" t="s">
        <v>138</v>
      </c>
      <c r="G55" s="47">
        <v>2253800</v>
      </c>
      <c r="H55" s="78">
        <v>2267930</v>
      </c>
      <c r="I55" s="78">
        <v>2358640</v>
      </c>
    </row>
    <row r="56" spans="1:9" ht="30" x14ac:dyDescent="0.25">
      <c r="A56" s="21" t="s">
        <v>16</v>
      </c>
      <c r="B56" s="3" t="s">
        <v>12</v>
      </c>
      <c r="C56" s="3" t="s">
        <v>119</v>
      </c>
      <c r="D56" s="3" t="s">
        <v>123</v>
      </c>
      <c r="E56" s="3" t="s">
        <v>195</v>
      </c>
      <c r="F56" s="3" t="s">
        <v>130</v>
      </c>
      <c r="G56" s="47">
        <f>G57</f>
        <v>660070</v>
      </c>
      <c r="H56" s="47">
        <f t="shared" ref="H56:I56" si="22">H57</f>
        <v>689830</v>
      </c>
      <c r="I56" s="47">
        <f t="shared" si="22"/>
        <v>720780</v>
      </c>
    </row>
    <row r="57" spans="1:9" ht="30" x14ac:dyDescent="0.25">
      <c r="A57" s="21" t="s">
        <v>17</v>
      </c>
      <c r="B57" s="3" t="s">
        <v>12</v>
      </c>
      <c r="C57" s="3" t="s">
        <v>119</v>
      </c>
      <c r="D57" s="3" t="s">
        <v>123</v>
      </c>
      <c r="E57" s="3" t="s">
        <v>195</v>
      </c>
      <c r="F57" s="3" t="s">
        <v>131</v>
      </c>
      <c r="G57" s="47">
        <v>660070</v>
      </c>
      <c r="H57" s="78">
        <v>689830</v>
      </c>
      <c r="I57" s="78">
        <v>720780</v>
      </c>
    </row>
    <row r="58" spans="1:9" x14ac:dyDescent="0.25">
      <c r="A58" s="21" t="s">
        <v>18</v>
      </c>
      <c r="B58" s="3" t="s">
        <v>12</v>
      </c>
      <c r="C58" s="3" t="s">
        <v>119</v>
      </c>
      <c r="D58" s="3" t="s">
        <v>123</v>
      </c>
      <c r="E58" s="3" t="s">
        <v>195</v>
      </c>
      <c r="F58" s="3" t="s">
        <v>132</v>
      </c>
      <c r="G58" s="47">
        <f>G59</f>
        <v>14000</v>
      </c>
      <c r="H58" s="47">
        <f t="shared" ref="H58:I58" si="23">H59</f>
        <v>14000</v>
      </c>
      <c r="I58" s="47">
        <f t="shared" si="23"/>
        <v>14000</v>
      </c>
    </row>
    <row r="59" spans="1:9" x14ac:dyDescent="0.25">
      <c r="A59" s="21" t="s">
        <v>19</v>
      </c>
      <c r="B59" s="3" t="s">
        <v>12</v>
      </c>
      <c r="C59" s="3" t="s">
        <v>119</v>
      </c>
      <c r="D59" s="3" t="s">
        <v>123</v>
      </c>
      <c r="E59" s="3" t="s">
        <v>195</v>
      </c>
      <c r="F59" s="3" t="s">
        <v>133</v>
      </c>
      <c r="G59" s="47">
        <v>14000</v>
      </c>
      <c r="H59" s="47">
        <v>14000</v>
      </c>
      <c r="I59" s="47">
        <v>14000</v>
      </c>
    </row>
    <row r="60" spans="1:9" ht="18.75" customHeight="1" x14ac:dyDescent="0.25">
      <c r="A60" s="60" t="s">
        <v>192</v>
      </c>
      <c r="B60" s="3" t="s">
        <v>12</v>
      </c>
      <c r="C60" s="3" t="s">
        <v>119</v>
      </c>
      <c r="D60" s="3" t="s">
        <v>123</v>
      </c>
      <c r="E60" s="3" t="s">
        <v>193</v>
      </c>
      <c r="F60" s="3"/>
      <c r="G60" s="47">
        <f t="shared" ref="G60:I61" si="24">G61</f>
        <v>106200</v>
      </c>
      <c r="H60" s="47">
        <f t="shared" si="24"/>
        <v>106200</v>
      </c>
      <c r="I60" s="47">
        <f t="shared" si="24"/>
        <v>106200</v>
      </c>
    </row>
    <row r="61" spans="1:9" ht="30" x14ac:dyDescent="0.25">
      <c r="A61" s="21" t="s">
        <v>16</v>
      </c>
      <c r="B61" s="3" t="s">
        <v>12</v>
      </c>
      <c r="C61" s="3" t="s">
        <v>119</v>
      </c>
      <c r="D61" s="3" t="s">
        <v>123</v>
      </c>
      <c r="E61" s="3" t="s">
        <v>193</v>
      </c>
      <c r="F61" s="3" t="s">
        <v>130</v>
      </c>
      <c r="G61" s="47">
        <f t="shared" si="24"/>
        <v>106200</v>
      </c>
      <c r="H61" s="47">
        <f t="shared" si="24"/>
        <v>106200</v>
      </c>
      <c r="I61" s="47">
        <f t="shared" si="24"/>
        <v>106200</v>
      </c>
    </row>
    <row r="62" spans="1:9" ht="30" x14ac:dyDescent="0.25">
      <c r="A62" s="21" t="s">
        <v>17</v>
      </c>
      <c r="B62" s="3" t="s">
        <v>12</v>
      </c>
      <c r="C62" s="3" t="s">
        <v>119</v>
      </c>
      <c r="D62" s="3" t="s">
        <v>123</v>
      </c>
      <c r="E62" s="3" t="s">
        <v>193</v>
      </c>
      <c r="F62" s="3" t="s">
        <v>131</v>
      </c>
      <c r="G62" s="47">
        <v>106200</v>
      </c>
      <c r="H62" s="47">
        <v>106200</v>
      </c>
      <c r="I62" s="47">
        <v>106200</v>
      </c>
    </row>
    <row r="63" spans="1:9" s="12" customFormat="1" ht="14.25" x14ac:dyDescent="0.2">
      <c r="A63" s="22" t="s">
        <v>94</v>
      </c>
      <c r="B63" s="2" t="s">
        <v>12</v>
      </c>
      <c r="C63" s="2" t="s">
        <v>120</v>
      </c>
      <c r="D63" s="2"/>
      <c r="E63" s="2"/>
      <c r="F63" s="2"/>
      <c r="G63" s="48">
        <f>G64+G71+G75+G82</f>
        <v>22217847.5</v>
      </c>
      <c r="H63" s="48">
        <f t="shared" ref="H63:I63" si="25">H64+H71+H75+H82</f>
        <v>23385607.5</v>
      </c>
      <c r="I63" s="48">
        <f t="shared" si="25"/>
        <v>23731277.5</v>
      </c>
    </row>
    <row r="64" spans="1:9" s="12" customFormat="1" x14ac:dyDescent="0.25">
      <c r="A64" s="24" t="s">
        <v>95</v>
      </c>
      <c r="B64" s="2" t="s">
        <v>12</v>
      </c>
      <c r="C64" s="2" t="s">
        <v>120</v>
      </c>
      <c r="D64" s="2" t="s">
        <v>121</v>
      </c>
      <c r="E64" s="2"/>
      <c r="F64" s="2"/>
      <c r="G64" s="47">
        <f>G68+G65</f>
        <v>1548465.5</v>
      </c>
      <c r="H64" s="47">
        <f t="shared" ref="H64:I64" si="26">H68+H65</f>
        <v>1548465.5</v>
      </c>
      <c r="I64" s="47">
        <f t="shared" si="26"/>
        <v>1548465.5</v>
      </c>
    </row>
    <row r="65" spans="1:9" s="12" customFormat="1" ht="45" x14ac:dyDescent="0.25">
      <c r="A65" s="21" t="s">
        <v>96</v>
      </c>
      <c r="B65" s="3" t="s">
        <v>12</v>
      </c>
      <c r="C65" s="3" t="s">
        <v>120</v>
      </c>
      <c r="D65" s="3" t="s">
        <v>121</v>
      </c>
      <c r="E65" s="3" t="s">
        <v>197</v>
      </c>
      <c r="F65" s="3"/>
      <c r="G65" s="47">
        <f t="shared" ref="G65:I66" si="27">G66</f>
        <v>1423000</v>
      </c>
      <c r="H65" s="47">
        <f t="shared" si="27"/>
        <v>1423000</v>
      </c>
      <c r="I65" s="47">
        <f t="shared" si="27"/>
        <v>1423000</v>
      </c>
    </row>
    <row r="66" spans="1:9" s="12" customFormat="1" x14ac:dyDescent="0.25">
      <c r="A66" s="21" t="s">
        <v>18</v>
      </c>
      <c r="B66" s="3" t="s">
        <v>12</v>
      </c>
      <c r="C66" s="3" t="s">
        <v>120</v>
      </c>
      <c r="D66" s="3" t="s">
        <v>121</v>
      </c>
      <c r="E66" s="3" t="s">
        <v>197</v>
      </c>
      <c r="F66" s="3" t="s">
        <v>132</v>
      </c>
      <c r="G66" s="47">
        <f t="shared" si="27"/>
        <v>1423000</v>
      </c>
      <c r="H66" s="47">
        <f t="shared" si="27"/>
        <v>1423000</v>
      </c>
      <c r="I66" s="47">
        <f t="shared" si="27"/>
        <v>1423000</v>
      </c>
    </row>
    <row r="67" spans="1:9" s="12" customFormat="1" ht="45" x14ac:dyDescent="0.25">
      <c r="A67" s="21" t="s">
        <v>139</v>
      </c>
      <c r="B67" s="3" t="s">
        <v>12</v>
      </c>
      <c r="C67" s="3" t="s">
        <v>120</v>
      </c>
      <c r="D67" s="3" t="s">
        <v>121</v>
      </c>
      <c r="E67" s="3" t="s">
        <v>197</v>
      </c>
      <c r="F67" s="3" t="s">
        <v>140</v>
      </c>
      <c r="G67" s="47">
        <v>1423000</v>
      </c>
      <c r="H67" s="47">
        <v>1423000</v>
      </c>
      <c r="I67" s="47">
        <v>1423000</v>
      </c>
    </row>
    <row r="68" spans="1:9" s="12" customFormat="1" ht="108" customHeight="1" x14ac:dyDescent="0.25">
      <c r="A68" s="23" t="s">
        <v>124</v>
      </c>
      <c r="B68" s="3" t="s">
        <v>12</v>
      </c>
      <c r="C68" s="3" t="s">
        <v>120</v>
      </c>
      <c r="D68" s="3" t="s">
        <v>121</v>
      </c>
      <c r="E68" s="3" t="s">
        <v>196</v>
      </c>
      <c r="F68" s="3"/>
      <c r="G68" s="47">
        <f t="shared" ref="G68:I69" si="28">G69</f>
        <v>125465.5</v>
      </c>
      <c r="H68" s="47">
        <f t="shared" si="28"/>
        <v>125465.5</v>
      </c>
      <c r="I68" s="47">
        <f t="shared" si="28"/>
        <v>125465.5</v>
      </c>
    </row>
    <row r="69" spans="1:9" s="12" customFormat="1" ht="30" x14ac:dyDescent="0.25">
      <c r="A69" s="21" t="s">
        <v>16</v>
      </c>
      <c r="B69" s="3" t="s">
        <v>12</v>
      </c>
      <c r="C69" s="3" t="s">
        <v>120</v>
      </c>
      <c r="D69" s="3" t="s">
        <v>121</v>
      </c>
      <c r="E69" s="3" t="s">
        <v>196</v>
      </c>
      <c r="F69" s="3" t="s">
        <v>130</v>
      </c>
      <c r="G69" s="47">
        <f t="shared" si="28"/>
        <v>125465.5</v>
      </c>
      <c r="H69" s="47">
        <f t="shared" si="28"/>
        <v>125465.5</v>
      </c>
      <c r="I69" s="47">
        <f t="shared" si="28"/>
        <v>125465.5</v>
      </c>
    </row>
    <row r="70" spans="1:9" s="12" customFormat="1" ht="30" x14ac:dyDescent="0.25">
      <c r="A70" s="21" t="s">
        <v>17</v>
      </c>
      <c r="B70" s="3" t="s">
        <v>12</v>
      </c>
      <c r="C70" s="3" t="s">
        <v>120</v>
      </c>
      <c r="D70" s="3" t="s">
        <v>121</v>
      </c>
      <c r="E70" s="3" t="s">
        <v>196</v>
      </c>
      <c r="F70" s="3" t="s">
        <v>131</v>
      </c>
      <c r="G70" s="47">
        <v>125465.5</v>
      </c>
      <c r="H70" s="47">
        <v>125465.5</v>
      </c>
      <c r="I70" s="47">
        <v>125465.5</v>
      </c>
    </row>
    <row r="71" spans="1:9" s="12" customFormat="1" x14ac:dyDescent="0.25">
      <c r="A71" s="24" t="s">
        <v>97</v>
      </c>
      <c r="B71" s="2" t="s">
        <v>12</v>
      </c>
      <c r="C71" s="2" t="s">
        <v>120</v>
      </c>
      <c r="D71" s="2" t="s">
        <v>125</v>
      </c>
      <c r="E71" s="2"/>
      <c r="F71" s="2"/>
      <c r="G71" s="48">
        <f>G72</f>
        <v>6200000</v>
      </c>
      <c r="H71" s="48">
        <f t="shared" ref="H71:I71" si="29">H72</f>
        <v>6200000</v>
      </c>
      <c r="I71" s="48">
        <f t="shared" si="29"/>
        <v>6200000</v>
      </c>
    </row>
    <row r="72" spans="1:9" s="12" customFormat="1" ht="75.75" customHeight="1" x14ac:dyDescent="0.25">
      <c r="A72" s="21" t="s">
        <v>344</v>
      </c>
      <c r="B72" s="3" t="s">
        <v>12</v>
      </c>
      <c r="C72" s="3" t="s">
        <v>120</v>
      </c>
      <c r="D72" s="3" t="s">
        <v>125</v>
      </c>
      <c r="E72" s="3" t="s">
        <v>198</v>
      </c>
      <c r="F72" s="3"/>
      <c r="G72" s="47">
        <f t="shared" ref="G72:I73" si="30">G73</f>
        <v>6200000</v>
      </c>
      <c r="H72" s="47">
        <f t="shared" si="30"/>
        <v>6200000</v>
      </c>
      <c r="I72" s="47">
        <f t="shared" si="30"/>
        <v>6200000</v>
      </c>
    </row>
    <row r="73" spans="1:9" s="12" customFormat="1" x14ac:dyDescent="0.25">
      <c r="A73" s="21" t="s">
        <v>18</v>
      </c>
      <c r="B73" s="3" t="s">
        <v>12</v>
      </c>
      <c r="C73" s="3" t="s">
        <v>120</v>
      </c>
      <c r="D73" s="3" t="s">
        <v>125</v>
      </c>
      <c r="E73" s="3" t="s">
        <v>198</v>
      </c>
      <c r="F73" s="3" t="s">
        <v>132</v>
      </c>
      <c r="G73" s="47">
        <f t="shared" si="30"/>
        <v>6200000</v>
      </c>
      <c r="H73" s="47">
        <f t="shared" si="30"/>
        <v>6200000</v>
      </c>
      <c r="I73" s="47">
        <f t="shared" si="30"/>
        <v>6200000</v>
      </c>
    </row>
    <row r="74" spans="1:9" s="12" customFormat="1" ht="45" x14ac:dyDescent="0.25">
      <c r="A74" s="21" t="s">
        <v>139</v>
      </c>
      <c r="B74" s="3" t="s">
        <v>12</v>
      </c>
      <c r="C74" s="3" t="s">
        <v>120</v>
      </c>
      <c r="D74" s="3" t="s">
        <v>125</v>
      </c>
      <c r="E74" s="3" t="s">
        <v>198</v>
      </c>
      <c r="F74" s="3" t="s">
        <v>140</v>
      </c>
      <c r="G74" s="47">
        <v>6200000</v>
      </c>
      <c r="H74" s="47">
        <v>6200000</v>
      </c>
      <c r="I74" s="47">
        <v>6200000</v>
      </c>
    </row>
    <row r="75" spans="1:9" s="12" customFormat="1" x14ac:dyDescent="0.25">
      <c r="A75" s="24" t="s">
        <v>98</v>
      </c>
      <c r="B75" s="2" t="s">
        <v>12</v>
      </c>
      <c r="C75" s="2" t="s">
        <v>120</v>
      </c>
      <c r="D75" s="2" t="s">
        <v>123</v>
      </c>
      <c r="E75" s="2"/>
      <c r="F75" s="2"/>
      <c r="G75" s="47">
        <f>G76+G79</f>
        <v>9794000</v>
      </c>
      <c r="H75" s="47">
        <f t="shared" ref="H75:I75" si="31">H76+H79</f>
        <v>10952000</v>
      </c>
      <c r="I75" s="47">
        <f t="shared" si="31"/>
        <v>11215000</v>
      </c>
    </row>
    <row r="76" spans="1:9" s="12" customFormat="1" ht="29.25" customHeight="1" x14ac:dyDescent="0.25">
      <c r="A76" s="21" t="s">
        <v>171</v>
      </c>
      <c r="B76" s="3" t="s">
        <v>12</v>
      </c>
      <c r="C76" s="3" t="s">
        <v>120</v>
      </c>
      <c r="D76" s="3" t="s">
        <v>123</v>
      </c>
      <c r="E76" s="3" t="s">
        <v>199</v>
      </c>
      <c r="F76" s="13"/>
      <c r="G76" s="47">
        <f t="shared" ref="G76:I77" si="32">G77</f>
        <v>3794000</v>
      </c>
      <c r="H76" s="47">
        <f t="shared" si="32"/>
        <v>4952000</v>
      </c>
      <c r="I76" s="47">
        <f t="shared" si="32"/>
        <v>5215000</v>
      </c>
    </row>
    <row r="77" spans="1:9" s="12" customFormat="1" ht="30" x14ac:dyDescent="0.25">
      <c r="A77" s="21" t="s">
        <v>16</v>
      </c>
      <c r="B77" s="3" t="s">
        <v>12</v>
      </c>
      <c r="C77" s="3" t="s">
        <v>120</v>
      </c>
      <c r="D77" s="3" t="s">
        <v>123</v>
      </c>
      <c r="E77" s="3" t="s">
        <v>199</v>
      </c>
      <c r="F77" s="13" t="s">
        <v>130</v>
      </c>
      <c r="G77" s="47">
        <f t="shared" si="32"/>
        <v>3794000</v>
      </c>
      <c r="H77" s="47">
        <f t="shared" si="32"/>
        <v>4952000</v>
      </c>
      <c r="I77" s="47">
        <f t="shared" si="32"/>
        <v>5215000</v>
      </c>
    </row>
    <row r="78" spans="1:9" s="12" customFormat="1" ht="30" x14ac:dyDescent="0.25">
      <c r="A78" s="21" t="s">
        <v>17</v>
      </c>
      <c r="B78" s="3" t="s">
        <v>12</v>
      </c>
      <c r="C78" s="3" t="s">
        <v>120</v>
      </c>
      <c r="D78" s="3" t="s">
        <v>123</v>
      </c>
      <c r="E78" s="3" t="s">
        <v>199</v>
      </c>
      <c r="F78" s="13" t="s">
        <v>131</v>
      </c>
      <c r="G78" s="47">
        <v>3794000</v>
      </c>
      <c r="H78" s="79">
        <v>4952000</v>
      </c>
      <c r="I78" s="79">
        <v>5215000</v>
      </c>
    </row>
    <row r="79" spans="1:9" s="12" customFormat="1" ht="60" x14ac:dyDescent="0.25">
      <c r="A79" s="60" t="s">
        <v>200</v>
      </c>
      <c r="B79" s="3" t="s">
        <v>12</v>
      </c>
      <c r="C79" s="3" t="s">
        <v>120</v>
      </c>
      <c r="D79" s="3" t="s">
        <v>123</v>
      </c>
      <c r="E79" s="3" t="s">
        <v>201</v>
      </c>
      <c r="F79" s="13"/>
      <c r="G79" s="47">
        <f t="shared" ref="G79:I80" si="33">G80</f>
        <v>6000000</v>
      </c>
      <c r="H79" s="47">
        <f t="shared" si="33"/>
        <v>6000000</v>
      </c>
      <c r="I79" s="47">
        <f t="shared" si="33"/>
        <v>6000000</v>
      </c>
    </row>
    <row r="80" spans="1:9" s="12" customFormat="1" x14ac:dyDescent="0.25">
      <c r="A80" s="21" t="s">
        <v>64</v>
      </c>
      <c r="B80" s="3" t="s">
        <v>12</v>
      </c>
      <c r="C80" s="3" t="s">
        <v>120</v>
      </c>
      <c r="D80" s="3" t="s">
        <v>123</v>
      </c>
      <c r="E80" s="3" t="s">
        <v>201</v>
      </c>
      <c r="F80" s="13" t="s">
        <v>153</v>
      </c>
      <c r="G80" s="47">
        <f t="shared" si="33"/>
        <v>6000000</v>
      </c>
      <c r="H80" s="47">
        <f t="shared" si="33"/>
        <v>6000000</v>
      </c>
      <c r="I80" s="47">
        <f t="shared" si="33"/>
        <v>6000000</v>
      </c>
    </row>
    <row r="81" spans="1:9" s="12" customFormat="1" x14ac:dyDescent="0.25">
      <c r="A81" s="21" t="s">
        <v>35</v>
      </c>
      <c r="B81" s="3" t="s">
        <v>12</v>
      </c>
      <c r="C81" s="3" t="s">
        <v>120</v>
      </c>
      <c r="D81" s="3" t="s">
        <v>123</v>
      </c>
      <c r="E81" s="3" t="s">
        <v>201</v>
      </c>
      <c r="F81" s="13" t="s">
        <v>155</v>
      </c>
      <c r="G81" s="47">
        <v>6000000</v>
      </c>
      <c r="H81" s="47">
        <v>6000000</v>
      </c>
      <c r="I81" s="47">
        <v>6000000</v>
      </c>
    </row>
    <row r="82" spans="1:9" x14ac:dyDescent="0.25">
      <c r="A82" s="20" t="s">
        <v>99</v>
      </c>
      <c r="B82" s="2" t="s">
        <v>12</v>
      </c>
      <c r="C82" s="2" t="s">
        <v>120</v>
      </c>
      <c r="D82" s="2" t="s">
        <v>141</v>
      </c>
      <c r="E82" s="3"/>
      <c r="F82" s="3"/>
      <c r="G82" s="47">
        <f>G89+G86+G83</f>
        <v>4675382</v>
      </c>
      <c r="H82" s="47">
        <f t="shared" ref="H82:I82" si="34">H89+H86+H83</f>
        <v>4685142</v>
      </c>
      <c r="I82" s="47">
        <f t="shared" si="34"/>
        <v>4767812</v>
      </c>
    </row>
    <row r="83" spans="1:9" ht="30" x14ac:dyDescent="0.25">
      <c r="A83" s="60" t="s">
        <v>206</v>
      </c>
      <c r="B83" s="3" t="s">
        <v>12</v>
      </c>
      <c r="C83" s="3" t="s">
        <v>120</v>
      </c>
      <c r="D83" s="3" t="s">
        <v>141</v>
      </c>
      <c r="E83" s="3" t="s">
        <v>205</v>
      </c>
      <c r="F83" s="3"/>
      <c r="G83" s="47">
        <f t="shared" ref="G83:I84" si="35">G84</f>
        <v>4120920</v>
      </c>
      <c r="H83" s="47">
        <f t="shared" si="35"/>
        <v>4130680</v>
      </c>
      <c r="I83" s="47">
        <f t="shared" si="35"/>
        <v>4213350</v>
      </c>
    </row>
    <row r="84" spans="1:9" ht="30" x14ac:dyDescent="0.25">
      <c r="A84" s="21" t="s">
        <v>20</v>
      </c>
      <c r="B84" s="3" t="s">
        <v>12</v>
      </c>
      <c r="C84" s="3" t="s">
        <v>120</v>
      </c>
      <c r="D84" s="3" t="s">
        <v>141</v>
      </c>
      <c r="E84" s="3" t="s">
        <v>205</v>
      </c>
      <c r="F84" s="3" t="s">
        <v>136</v>
      </c>
      <c r="G84" s="47">
        <f t="shared" si="35"/>
        <v>4120920</v>
      </c>
      <c r="H84" s="47">
        <f t="shared" si="35"/>
        <v>4130680</v>
      </c>
      <c r="I84" s="47">
        <f t="shared" si="35"/>
        <v>4213350</v>
      </c>
    </row>
    <row r="85" spans="1:9" ht="16.5" customHeight="1" x14ac:dyDescent="0.25">
      <c r="A85" s="21" t="s">
        <v>21</v>
      </c>
      <c r="B85" s="3" t="s">
        <v>12</v>
      </c>
      <c r="C85" s="3" t="s">
        <v>120</v>
      </c>
      <c r="D85" s="3" t="s">
        <v>141</v>
      </c>
      <c r="E85" s="3" t="s">
        <v>205</v>
      </c>
      <c r="F85" s="3" t="s">
        <v>137</v>
      </c>
      <c r="G85" s="47">
        <v>4120920</v>
      </c>
      <c r="H85" s="78">
        <v>4130680</v>
      </c>
      <c r="I85" s="78">
        <v>4213350</v>
      </c>
    </row>
    <row r="86" spans="1:9" x14ac:dyDescent="0.25">
      <c r="A86" s="21" t="s">
        <v>31</v>
      </c>
      <c r="B86" s="3" t="s">
        <v>12</v>
      </c>
      <c r="C86" s="3" t="s">
        <v>120</v>
      </c>
      <c r="D86" s="3" t="s">
        <v>141</v>
      </c>
      <c r="E86" s="3" t="s">
        <v>203</v>
      </c>
      <c r="F86" s="3"/>
      <c r="G86" s="47">
        <f t="shared" ref="G86:I87" si="36">G87</f>
        <v>320000</v>
      </c>
      <c r="H86" s="47">
        <f t="shared" si="36"/>
        <v>320000</v>
      </c>
      <c r="I86" s="47">
        <f t="shared" si="36"/>
        <v>320000</v>
      </c>
    </row>
    <row r="87" spans="1:9" x14ac:dyDescent="0.25">
      <c r="A87" s="21" t="s">
        <v>18</v>
      </c>
      <c r="B87" s="3" t="s">
        <v>12</v>
      </c>
      <c r="C87" s="3" t="s">
        <v>120</v>
      </c>
      <c r="D87" s="3" t="s">
        <v>141</v>
      </c>
      <c r="E87" s="3" t="s">
        <v>203</v>
      </c>
      <c r="F87" s="3" t="s">
        <v>132</v>
      </c>
      <c r="G87" s="47">
        <f t="shared" si="36"/>
        <v>320000</v>
      </c>
      <c r="H87" s="47">
        <f t="shared" si="36"/>
        <v>320000</v>
      </c>
      <c r="I87" s="47">
        <f t="shared" si="36"/>
        <v>320000</v>
      </c>
    </row>
    <row r="88" spans="1:9" ht="45" x14ac:dyDescent="0.25">
      <c r="A88" s="21" t="s">
        <v>139</v>
      </c>
      <c r="B88" s="3" t="s">
        <v>12</v>
      </c>
      <c r="C88" s="3" t="s">
        <v>120</v>
      </c>
      <c r="D88" s="3" t="s">
        <v>141</v>
      </c>
      <c r="E88" s="3" t="s">
        <v>203</v>
      </c>
      <c r="F88" s="3" t="s">
        <v>140</v>
      </c>
      <c r="G88" s="47">
        <v>320000</v>
      </c>
      <c r="H88" s="47">
        <v>320000</v>
      </c>
      <c r="I88" s="47">
        <v>320000</v>
      </c>
    </row>
    <row r="89" spans="1:9" s="14" customFormat="1" ht="48.75" customHeight="1" x14ac:dyDescent="0.25">
      <c r="A89" s="21" t="s">
        <v>33</v>
      </c>
      <c r="B89" s="3" t="s">
        <v>12</v>
      </c>
      <c r="C89" s="3" t="s">
        <v>120</v>
      </c>
      <c r="D89" s="3" t="s">
        <v>141</v>
      </c>
      <c r="E89" s="3" t="s">
        <v>204</v>
      </c>
      <c r="F89" s="3"/>
      <c r="G89" s="47">
        <f>G90+G92</f>
        <v>234462</v>
      </c>
      <c r="H89" s="47">
        <f t="shared" ref="H89:I89" si="37">H90+H92</f>
        <v>234462</v>
      </c>
      <c r="I89" s="47">
        <f t="shared" si="37"/>
        <v>234462</v>
      </c>
    </row>
    <row r="90" spans="1:9" s="14" customFormat="1" ht="59.25" customHeight="1" x14ac:dyDescent="0.25">
      <c r="A90" s="21" t="s">
        <v>43</v>
      </c>
      <c r="B90" s="3" t="s">
        <v>12</v>
      </c>
      <c r="C90" s="3" t="s">
        <v>120</v>
      </c>
      <c r="D90" s="3" t="s">
        <v>141</v>
      </c>
      <c r="E90" s="3" t="s">
        <v>204</v>
      </c>
      <c r="F90" s="3" t="s">
        <v>128</v>
      </c>
      <c r="G90" s="47">
        <f>G91</f>
        <v>224780</v>
      </c>
      <c r="H90" s="47">
        <f t="shared" ref="H90:I90" si="38">H91</f>
        <v>224780</v>
      </c>
      <c r="I90" s="47">
        <f t="shared" si="38"/>
        <v>224780</v>
      </c>
    </row>
    <row r="91" spans="1:9" s="14" customFormat="1" ht="30" customHeight="1" x14ac:dyDescent="0.25">
      <c r="A91" s="21" t="s">
        <v>14</v>
      </c>
      <c r="B91" s="3" t="s">
        <v>12</v>
      </c>
      <c r="C91" s="3" t="s">
        <v>120</v>
      </c>
      <c r="D91" s="3" t="s">
        <v>141</v>
      </c>
      <c r="E91" s="3" t="s">
        <v>204</v>
      </c>
      <c r="F91" s="3" t="s">
        <v>129</v>
      </c>
      <c r="G91" s="47">
        <v>224780</v>
      </c>
      <c r="H91" s="47">
        <v>224780</v>
      </c>
      <c r="I91" s="47">
        <v>224780</v>
      </c>
    </row>
    <row r="92" spans="1:9" s="14" customFormat="1" ht="29.25" customHeight="1" x14ac:dyDescent="0.25">
      <c r="A92" s="21" t="s">
        <v>16</v>
      </c>
      <c r="B92" s="3" t="s">
        <v>12</v>
      </c>
      <c r="C92" s="3" t="s">
        <v>120</v>
      </c>
      <c r="D92" s="3" t="s">
        <v>141</v>
      </c>
      <c r="E92" s="3" t="s">
        <v>204</v>
      </c>
      <c r="F92" s="3" t="s">
        <v>130</v>
      </c>
      <c r="G92" s="47">
        <f>G93</f>
        <v>9682</v>
      </c>
      <c r="H92" s="47">
        <f t="shared" ref="H92:I92" si="39">H93</f>
        <v>9682</v>
      </c>
      <c r="I92" s="47">
        <f t="shared" si="39"/>
        <v>9682</v>
      </c>
    </row>
    <row r="93" spans="1:9" s="14" customFormat="1" ht="31.5" customHeight="1" x14ac:dyDescent="0.25">
      <c r="A93" s="21" t="s">
        <v>17</v>
      </c>
      <c r="B93" s="3" t="s">
        <v>12</v>
      </c>
      <c r="C93" s="3" t="s">
        <v>120</v>
      </c>
      <c r="D93" s="3" t="s">
        <v>141</v>
      </c>
      <c r="E93" s="3" t="s">
        <v>204</v>
      </c>
      <c r="F93" s="3" t="s">
        <v>131</v>
      </c>
      <c r="G93" s="47">
        <v>9682</v>
      </c>
      <c r="H93" s="47">
        <v>9682</v>
      </c>
      <c r="I93" s="47">
        <v>9682</v>
      </c>
    </row>
    <row r="94" spans="1:9" s="14" customFormat="1" x14ac:dyDescent="0.25">
      <c r="A94" s="19" t="s">
        <v>100</v>
      </c>
      <c r="B94" s="2" t="s">
        <v>12</v>
      </c>
      <c r="C94" s="2" t="s">
        <v>121</v>
      </c>
      <c r="D94" s="3"/>
      <c r="E94" s="3"/>
      <c r="F94" s="3"/>
      <c r="G94" s="48">
        <f>G95+G102</f>
        <v>805296</v>
      </c>
      <c r="H94" s="48">
        <f t="shared" ref="H94:I94" si="40">H95+H102</f>
        <v>671324</v>
      </c>
      <c r="I94" s="48">
        <f t="shared" si="40"/>
        <v>1662650</v>
      </c>
    </row>
    <row r="95" spans="1:9" s="14" customFormat="1" x14ac:dyDescent="0.25">
      <c r="A95" s="20" t="s">
        <v>101</v>
      </c>
      <c r="B95" s="2" t="s">
        <v>12</v>
      </c>
      <c r="C95" s="2" t="s">
        <v>121</v>
      </c>
      <c r="D95" s="2" t="s">
        <v>11</v>
      </c>
      <c r="E95" s="3"/>
      <c r="F95" s="3"/>
      <c r="G95" s="47">
        <f>G96+G99</f>
        <v>343500</v>
      </c>
      <c r="H95" s="47">
        <f t="shared" ref="H95:I95" si="41">H96+H99</f>
        <v>343500</v>
      </c>
      <c r="I95" s="47">
        <f t="shared" si="41"/>
        <v>343500</v>
      </c>
    </row>
    <row r="96" spans="1:9" s="14" customFormat="1" ht="47.25" customHeight="1" x14ac:dyDescent="0.25">
      <c r="A96" s="60" t="s">
        <v>208</v>
      </c>
      <c r="B96" s="3" t="s">
        <v>12</v>
      </c>
      <c r="C96" s="3" t="s">
        <v>121</v>
      </c>
      <c r="D96" s="3" t="s">
        <v>11</v>
      </c>
      <c r="E96" s="3" t="s">
        <v>207</v>
      </c>
      <c r="F96" s="3"/>
      <c r="G96" s="47">
        <f t="shared" ref="G96:I97" si="42">G97</f>
        <v>259100</v>
      </c>
      <c r="H96" s="47">
        <f t="shared" si="42"/>
        <v>259100</v>
      </c>
      <c r="I96" s="47">
        <f t="shared" si="42"/>
        <v>259100</v>
      </c>
    </row>
    <row r="97" spans="1:9" s="14" customFormat="1" ht="30" x14ac:dyDescent="0.25">
      <c r="A97" s="21" t="s">
        <v>16</v>
      </c>
      <c r="B97" s="3" t="s">
        <v>12</v>
      </c>
      <c r="C97" s="3" t="s">
        <v>121</v>
      </c>
      <c r="D97" s="3" t="s">
        <v>11</v>
      </c>
      <c r="E97" s="3" t="s">
        <v>207</v>
      </c>
      <c r="F97" s="3" t="s">
        <v>130</v>
      </c>
      <c r="G97" s="47">
        <f t="shared" si="42"/>
        <v>259100</v>
      </c>
      <c r="H97" s="47">
        <f t="shared" si="42"/>
        <v>259100</v>
      </c>
      <c r="I97" s="47">
        <f t="shared" si="42"/>
        <v>259100</v>
      </c>
    </row>
    <row r="98" spans="1:9" s="14" customFormat="1" ht="30" x14ac:dyDescent="0.25">
      <c r="A98" s="21" t="s">
        <v>17</v>
      </c>
      <c r="B98" s="3" t="s">
        <v>12</v>
      </c>
      <c r="C98" s="3" t="s">
        <v>121</v>
      </c>
      <c r="D98" s="3" t="s">
        <v>11</v>
      </c>
      <c r="E98" s="3" t="s">
        <v>207</v>
      </c>
      <c r="F98" s="3" t="s">
        <v>131</v>
      </c>
      <c r="G98" s="47">
        <v>259100</v>
      </c>
      <c r="H98" s="47">
        <v>259100</v>
      </c>
      <c r="I98" s="47">
        <v>259100</v>
      </c>
    </row>
    <row r="99" spans="1:9" s="14" customFormat="1" ht="105" x14ac:dyDescent="0.25">
      <c r="A99" s="60" t="s">
        <v>209</v>
      </c>
      <c r="B99" s="3" t="s">
        <v>12</v>
      </c>
      <c r="C99" s="3" t="s">
        <v>121</v>
      </c>
      <c r="D99" s="3" t="s">
        <v>11</v>
      </c>
      <c r="E99" s="3" t="s">
        <v>210</v>
      </c>
      <c r="F99" s="3"/>
      <c r="G99" s="47">
        <f t="shared" ref="G99:I100" si="43">G100</f>
        <v>84400</v>
      </c>
      <c r="H99" s="47">
        <f t="shared" si="43"/>
        <v>84400</v>
      </c>
      <c r="I99" s="47">
        <f t="shared" si="43"/>
        <v>84400</v>
      </c>
    </row>
    <row r="100" spans="1:9" s="14" customFormat="1" x14ac:dyDescent="0.25">
      <c r="A100" s="21" t="s">
        <v>64</v>
      </c>
      <c r="B100" s="3" t="s">
        <v>12</v>
      </c>
      <c r="C100" s="3" t="s">
        <v>121</v>
      </c>
      <c r="D100" s="3" t="s">
        <v>11</v>
      </c>
      <c r="E100" s="3" t="s">
        <v>210</v>
      </c>
      <c r="F100" s="3" t="s">
        <v>153</v>
      </c>
      <c r="G100" s="47">
        <f t="shared" si="43"/>
        <v>84400</v>
      </c>
      <c r="H100" s="47">
        <f t="shared" si="43"/>
        <v>84400</v>
      </c>
      <c r="I100" s="47">
        <f t="shared" si="43"/>
        <v>84400</v>
      </c>
    </row>
    <row r="101" spans="1:9" s="14" customFormat="1" x14ac:dyDescent="0.25">
      <c r="A101" s="21" t="s">
        <v>35</v>
      </c>
      <c r="B101" s="3" t="s">
        <v>12</v>
      </c>
      <c r="C101" s="3" t="s">
        <v>121</v>
      </c>
      <c r="D101" s="3" t="s">
        <v>11</v>
      </c>
      <c r="E101" s="3" t="s">
        <v>210</v>
      </c>
      <c r="F101" s="3" t="s">
        <v>155</v>
      </c>
      <c r="G101" s="47">
        <v>84400</v>
      </c>
      <c r="H101" s="47">
        <v>84400</v>
      </c>
      <c r="I101" s="47">
        <v>84400</v>
      </c>
    </row>
    <row r="102" spans="1:9" s="14" customFormat="1" x14ac:dyDescent="0.25">
      <c r="A102" s="20" t="s">
        <v>102</v>
      </c>
      <c r="B102" s="2" t="s">
        <v>12</v>
      </c>
      <c r="C102" s="2" t="s">
        <v>121</v>
      </c>
      <c r="D102" s="2" t="s">
        <v>50</v>
      </c>
      <c r="E102" s="3"/>
      <c r="F102" s="3"/>
      <c r="G102" s="47">
        <f>G103+G106+G109</f>
        <v>461796</v>
      </c>
      <c r="H102" s="47">
        <f t="shared" ref="H102:I102" si="44">H103+H106+H109</f>
        <v>327824</v>
      </c>
      <c r="I102" s="47">
        <f t="shared" si="44"/>
        <v>1319150</v>
      </c>
    </row>
    <row r="103" spans="1:9" s="14" customFormat="1" ht="77.25" customHeight="1" x14ac:dyDescent="0.25">
      <c r="A103" s="60" t="s">
        <v>211</v>
      </c>
      <c r="B103" s="3" t="s">
        <v>12</v>
      </c>
      <c r="C103" s="3" t="s">
        <v>121</v>
      </c>
      <c r="D103" s="3" t="s">
        <v>50</v>
      </c>
      <c r="E103" s="3" t="s">
        <v>212</v>
      </c>
      <c r="F103" s="3"/>
      <c r="G103" s="47">
        <f t="shared" ref="G103:I104" si="45">G104</f>
        <v>246000</v>
      </c>
      <c r="H103" s="47">
        <f t="shared" si="45"/>
        <v>246000</v>
      </c>
      <c r="I103" s="47">
        <f t="shared" si="45"/>
        <v>246000</v>
      </c>
    </row>
    <row r="104" spans="1:9" s="14" customFormat="1" x14ac:dyDescent="0.25">
      <c r="A104" s="21" t="s">
        <v>64</v>
      </c>
      <c r="B104" s="3" t="s">
        <v>12</v>
      </c>
      <c r="C104" s="3" t="s">
        <v>121</v>
      </c>
      <c r="D104" s="3" t="s">
        <v>50</v>
      </c>
      <c r="E104" s="3" t="s">
        <v>212</v>
      </c>
      <c r="F104" s="3" t="s">
        <v>153</v>
      </c>
      <c r="G104" s="47">
        <f t="shared" si="45"/>
        <v>246000</v>
      </c>
      <c r="H104" s="47">
        <f t="shared" si="45"/>
        <v>246000</v>
      </c>
      <c r="I104" s="47">
        <f t="shared" si="45"/>
        <v>246000</v>
      </c>
    </row>
    <row r="105" spans="1:9" s="14" customFormat="1" x14ac:dyDescent="0.25">
      <c r="A105" s="21" t="s">
        <v>35</v>
      </c>
      <c r="B105" s="3" t="s">
        <v>12</v>
      </c>
      <c r="C105" s="3" t="s">
        <v>121</v>
      </c>
      <c r="D105" s="3" t="s">
        <v>50</v>
      </c>
      <c r="E105" s="3" t="s">
        <v>212</v>
      </c>
      <c r="F105" s="3" t="s">
        <v>155</v>
      </c>
      <c r="G105" s="47">
        <v>246000</v>
      </c>
      <c r="H105" s="47">
        <v>246000</v>
      </c>
      <c r="I105" s="47">
        <v>246000</v>
      </c>
    </row>
    <row r="106" spans="1:9" s="14" customFormat="1" x14ac:dyDescent="0.25">
      <c r="A106" s="21" t="s">
        <v>175</v>
      </c>
      <c r="B106" s="3" t="s">
        <v>12</v>
      </c>
      <c r="C106" s="3" t="s">
        <v>121</v>
      </c>
      <c r="D106" s="3" t="s">
        <v>50</v>
      </c>
      <c r="E106" s="3" t="s">
        <v>213</v>
      </c>
      <c r="F106" s="3"/>
      <c r="G106" s="47">
        <f t="shared" ref="G106:I107" si="46">G107</f>
        <v>18494</v>
      </c>
      <c r="H106" s="47">
        <f t="shared" si="46"/>
        <v>81824</v>
      </c>
      <c r="I106" s="47">
        <f t="shared" si="46"/>
        <v>159000</v>
      </c>
    </row>
    <row r="107" spans="1:9" s="14" customFormat="1" ht="30" x14ac:dyDescent="0.25">
      <c r="A107" s="21" t="s">
        <v>47</v>
      </c>
      <c r="B107" s="3" t="s">
        <v>12</v>
      </c>
      <c r="C107" s="3" t="s">
        <v>121</v>
      </c>
      <c r="D107" s="3" t="s">
        <v>50</v>
      </c>
      <c r="E107" s="3" t="s">
        <v>213</v>
      </c>
      <c r="F107" s="3" t="s">
        <v>142</v>
      </c>
      <c r="G107" s="47">
        <f t="shared" si="46"/>
        <v>18494</v>
      </c>
      <c r="H107" s="47">
        <f t="shared" si="46"/>
        <v>81824</v>
      </c>
      <c r="I107" s="47">
        <f t="shared" si="46"/>
        <v>159000</v>
      </c>
    </row>
    <row r="108" spans="1:9" s="14" customFormat="1" x14ac:dyDescent="0.25">
      <c r="A108" s="25" t="s">
        <v>48</v>
      </c>
      <c r="B108" s="3" t="s">
        <v>12</v>
      </c>
      <c r="C108" s="3" t="s">
        <v>121</v>
      </c>
      <c r="D108" s="3" t="s">
        <v>50</v>
      </c>
      <c r="E108" s="3" t="s">
        <v>213</v>
      </c>
      <c r="F108" s="3" t="s">
        <v>143</v>
      </c>
      <c r="G108" s="47">
        <v>18494</v>
      </c>
      <c r="H108" s="80">
        <v>81824</v>
      </c>
      <c r="I108" s="80">
        <v>159000</v>
      </c>
    </row>
    <row r="109" spans="1:9" s="14" customFormat="1" x14ac:dyDescent="0.25">
      <c r="A109" s="52" t="s">
        <v>175</v>
      </c>
      <c r="B109" s="3" t="s">
        <v>12</v>
      </c>
      <c r="C109" s="3" t="s">
        <v>121</v>
      </c>
      <c r="D109" s="3" t="s">
        <v>50</v>
      </c>
      <c r="E109" s="3" t="s">
        <v>297</v>
      </c>
      <c r="F109" s="3"/>
      <c r="G109" s="47">
        <f t="shared" ref="G109:I110" si="47">G110</f>
        <v>197302</v>
      </c>
      <c r="H109" s="47">
        <f t="shared" si="47"/>
        <v>0</v>
      </c>
      <c r="I109" s="47">
        <f t="shared" si="47"/>
        <v>914150</v>
      </c>
    </row>
    <row r="110" spans="1:9" s="14" customFormat="1" ht="30" x14ac:dyDescent="0.25">
      <c r="A110" s="21" t="s">
        <v>47</v>
      </c>
      <c r="B110" s="3" t="s">
        <v>12</v>
      </c>
      <c r="C110" s="3" t="s">
        <v>121</v>
      </c>
      <c r="D110" s="3" t="s">
        <v>50</v>
      </c>
      <c r="E110" s="3" t="s">
        <v>297</v>
      </c>
      <c r="F110" s="3" t="s">
        <v>142</v>
      </c>
      <c r="G110" s="47">
        <f t="shared" si="47"/>
        <v>197302</v>
      </c>
      <c r="H110" s="47">
        <f t="shared" si="47"/>
        <v>0</v>
      </c>
      <c r="I110" s="47">
        <f t="shared" si="47"/>
        <v>914150</v>
      </c>
    </row>
    <row r="111" spans="1:9" s="14" customFormat="1" x14ac:dyDescent="0.25">
      <c r="A111" s="25" t="s">
        <v>48</v>
      </c>
      <c r="B111" s="3" t="s">
        <v>12</v>
      </c>
      <c r="C111" s="3" t="s">
        <v>121</v>
      </c>
      <c r="D111" s="3" t="s">
        <v>50</v>
      </c>
      <c r="E111" s="3" t="s">
        <v>297</v>
      </c>
      <c r="F111" s="3" t="s">
        <v>143</v>
      </c>
      <c r="G111" s="47">
        <v>197302</v>
      </c>
      <c r="H111" s="80">
        <v>0</v>
      </c>
      <c r="I111" s="80">
        <v>914150</v>
      </c>
    </row>
    <row r="112" spans="1:9" x14ac:dyDescent="0.25">
      <c r="A112" s="19" t="s">
        <v>103</v>
      </c>
      <c r="B112" s="2" t="s">
        <v>12</v>
      </c>
      <c r="C112" s="2" t="s">
        <v>126</v>
      </c>
      <c r="D112" s="3"/>
      <c r="E112" s="3"/>
      <c r="F112" s="3"/>
      <c r="G112" s="48">
        <f>G113+G120</f>
        <v>11993040</v>
      </c>
      <c r="H112" s="48">
        <f t="shared" ref="H112:I112" si="48">H113+H120</f>
        <v>11951530</v>
      </c>
      <c r="I112" s="48">
        <f t="shared" si="48"/>
        <v>12042300</v>
      </c>
    </row>
    <row r="113" spans="1:9" x14ac:dyDescent="0.25">
      <c r="A113" s="20" t="s">
        <v>165</v>
      </c>
      <c r="B113" s="2" t="s">
        <v>12</v>
      </c>
      <c r="C113" s="2" t="s">
        <v>126</v>
      </c>
      <c r="D113" s="2" t="s">
        <v>119</v>
      </c>
      <c r="E113" s="3"/>
      <c r="F113" s="3"/>
      <c r="G113" s="47">
        <f>G117+G114</f>
        <v>10250940</v>
      </c>
      <c r="H113" s="47">
        <f t="shared" ref="H113:I113" si="49">H117+H114</f>
        <v>10195230</v>
      </c>
      <c r="I113" s="47">
        <f t="shared" si="49"/>
        <v>10230900</v>
      </c>
    </row>
    <row r="114" spans="1:9" x14ac:dyDescent="0.25">
      <c r="A114" s="64" t="s">
        <v>227</v>
      </c>
      <c r="B114" s="3" t="s">
        <v>12</v>
      </c>
      <c r="C114" s="3" t="s">
        <v>126</v>
      </c>
      <c r="D114" s="3" t="s">
        <v>119</v>
      </c>
      <c r="E114" s="3" t="s">
        <v>228</v>
      </c>
      <c r="F114" s="3"/>
      <c r="G114" s="47">
        <f t="shared" ref="G114:I115" si="50">G115</f>
        <v>90000</v>
      </c>
      <c r="H114" s="47">
        <f t="shared" si="50"/>
        <v>0</v>
      </c>
      <c r="I114" s="47">
        <f t="shared" si="50"/>
        <v>0</v>
      </c>
    </row>
    <row r="115" spans="1:9" ht="30" x14ac:dyDescent="0.25">
      <c r="A115" s="21" t="s">
        <v>20</v>
      </c>
      <c r="B115" s="3" t="s">
        <v>12</v>
      </c>
      <c r="C115" s="3" t="s">
        <v>126</v>
      </c>
      <c r="D115" s="3" t="s">
        <v>119</v>
      </c>
      <c r="E115" s="3" t="s">
        <v>228</v>
      </c>
      <c r="F115" s="3" t="s">
        <v>136</v>
      </c>
      <c r="G115" s="47">
        <f t="shared" si="50"/>
        <v>90000</v>
      </c>
      <c r="H115" s="47">
        <f t="shared" si="50"/>
        <v>0</v>
      </c>
      <c r="I115" s="47">
        <f t="shared" si="50"/>
        <v>0</v>
      </c>
    </row>
    <row r="116" spans="1:9" x14ac:dyDescent="0.25">
      <c r="A116" s="21" t="s">
        <v>144</v>
      </c>
      <c r="B116" s="3" t="s">
        <v>12</v>
      </c>
      <c r="C116" s="3" t="s">
        <v>126</v>
      </c>
      <c r="D116" s="3" t="s">
        <v>119</v>
      </c>
      <c r="E116" s="3" t="s">
        <v>228</v>
      </c>
      <c r="F116" s="3" t="s">
        <v>137</v>
      </c>
      <c r="G116" s="47">
        <v>90000</v>
      </c>
      <c r="H116" s="78">
        <v>0</v>
      </c>
      <c r="I116" s="78">
        <v>0</v>
      </c>
    </row>
    <row r="117" spans="1:9" x14ac:dyDescent="0.25">
      <c r="A117" s="63" t="s">
        <v>214</v>
      </c>
      <c r="B117" s="3" t="s">
        <v>12</v>
      </c>
      <c r="C117" s="3" t="s">
        <v>126</v>
      </c>
      <c r="D117" s="3" t="s">
        <v>119</v>
      </c>
      <c r="E117" s="3" t="s">
        <v>215</v>
      </c>
      <c r="F117" s="3"/>
      <c r="G117" s="47">
        <f t="shared" ref="G117:I118" si="51">G118</f>
        <v>10160940</v>
      </c>
      <c r="H117" s="47">
        <f t="shared" si="51"/>
        <v>10195230</v>
      </c>
      <c r="I117" s="47">
        <f t="shared" si="51"/>
        <v>10230900</v>
      </c>
    </row>
    <row r="118" spans="1:9" ht="30" x14ac:dyDescent="0.25">
      <c r="A118" s="21" t="s">
        <v>20</v>
      </c>
      <c r="B118" s="3" t="s">
        <v>12</v>
      </c>
      <c r="C118" s="3" t="s">
        <v>126</v>
      </c>
      <c r="D118" s="3" t="s">
        <v>119</v>
      </c>
      <c r="E118" s="3" t="s">
        <v>215</v>
      </c>
      <c r="F118" s="3" t="s">
        <v>136</v>
      </c>
      <c r="G118" s="47">
        <f t="shared" si="51"/>
        <v>10160940</v>
      </c>
      <c r="H118" s="47">
        <f t="shared" si="51"/>
        <v>10195230</v>
      </c>
      <c r="I118" s="47">
        <f t="shared" si="51"/>
        <v>10230900</v>
      </c>
    </row>
    <row r="119" spans="1:9" x14ac:dyDescent="0.25">
      <c r="A119" s="21" t="s">
        <v>144</v>
      </c>
      <c r="B119" s="3" t="s">
        <v>12</v>
      </c>
      <c r="C119" s="3" t="s">
        <v>126</v>
      </c>
      <c r="D119" s="3" t="s">
        <v>119</v>
      </c>
      <c r="E119" s="3" t="s">
        <v>215</v>
      </c>
      <c r="F119" s="3" t="s">
        <v>137</v>
      </c>
      <c r="G119" s="47">
        <v>10160940</v>
      </c>
      <c r="H119" s="78">
        <v>10195230</v>
      </c>
      <c r="I119" s="78">
        <v>10230900</v>
      </c>
    </row>
    <row r="120" spans="1:9" ht="15" customHeight="1" x14ac:dyDescent="0.25">
      <c r="A120" s="26" t="s">
        <v>107</v>
      </c>
      <c r="B120" s="2" t="s">
        <v>12</v>
      </c>
      <c r="C120" s="2" t="s">
        <v>126</v>
      </c>
      <c r="D120" s="2" t="s">
        <v>123</v>
      </c>
      <c r="E120" s="3"/>
      <c r="F120" s="3"/>
      <c r="G120" s="47">
        <f>G121+G126</f>
        <v>1742100</v>
      </c>
      <c r="H120" s="47">
        <f t="shared" ref="H120:I120" si="52">H121+H126</f>
        <v>1756300</v>
      </c>
      <c r="I120" s="47">
        <f t="shared" si="52"/>
        <v>1811400</v>
      </c>
    </row>
    <row r="121" spans="1:9" ht="30" x14ac:dyDescent="0.25">
      <c r="A121" s="60" t="s">
        <v>206</v>
      </c>
      <c r="B121" s="3" t="s">
        <v>12</v>
      </c>
      <c r="C121" s="3" t="s">
        <v>126</v>
      </c>
      <c r="D121" s="3" t="s">
        <v>123</v>
      </c>
      <c r="E121" s="3" t="s">
        <v>216</v>
      </c>
      <c r="F121" s="3"/>
      <c r="G121" s="47">
        <f>G122+G124</f>
        <v>1592100</v>
      </c>
      <c r="H121" s="47">
        <f t="shared" ref="H121:I121" si="53">H122+H124</f>
        <v>1606300</v>
      </c>
      <c r="I121" s="47">
        <f t="shared" si="53"/>
        <v>1661400</v>
      </c>
    </row>
    <row r="122" spans="1:9" ht="57" customHeight="1" x14ac:dyDescent="0.25">
      <c r="A122" s="21" t="s">
        <v>43</v>
      </c>
      <c r="B122" s="3" t="s">
        <v>12</v>
      </c>
      <c r="C122" s="3" t="s">
        <v>126</v>
      </c>
      <c r="D122" s="3" t="s">
        <v>123</v>
      </c>
      <c r="E122" s="3" t="s">
        <v>216</v>
      </c>
      <c r="F122" s="3" t="s">
        <v>128</v>
      </c>
      <c r="G122" s="47">
        <f>G123</f>
        <v>1352700</v>
      </c>
      <c r="H122" s="47">
        <f t="shared" ref="H122:I122" si="54">H123</f>
        <v>1366300</v>
      </c>
      <c r="I122" s="47">
        <f t="shared" si="54"/>
        <v>1420800</v>
      </c>
    </row>
    <row r="123" spans="1:9" ht="30" x14ac:dyDescent="0.25">
      <c r="A123" s="21" t="s">
        <v>14</v>
      </c>
      <c r="B123" s="3" t="s">
        <v>12</v>
      </c>
      <c r="C123" s="3" t="s">
        <v>126</v>
      </c>
      <c r="D123" s="3" t="s">
        <v>123</v>
      </c>
      <c r="E123" s="3" t="s">
        <v>216</v>
      </c>
      <c r="F123" s="3" t="s">
        <v>129</v>
      </c>
      <c r="G123" s="47">
        <v>1352700</v>
      </c>
      <c r="H123" s="78">
        <v>1366300</v>
      </c>
      <c r="I123" s="78">
        <v>1420800</v>
      </c>
    </row>
    <row r="124" spans="1:9" ht="30" x14ac:dyDescent="0.25">
      <c r="A124" s="21" t="s">
        <v>16</v>
      </c>
      <c r="B124" s="3" t="s">
        <v>12</v>
      </c>
      <c r="C124" s="3" t="s">
        <v>126</v>
      </c>
      <c r="D124" s="3" t="s">
        <v>123</v>
      </c>
      <c r="E124" s="3" t="s">
        <v>216</v>
      </c>
      <c r="F124" s="3" t="s">
        <v>130</v>
      </c>
      <c r="G124" s="47">
        <f>G125</f>
        <v>239400</v>
      </c>
      <c r="H124" s="47">
        <f t="shared" ref="H124:I124" si="55">H125</f>
        <v>240000</v>
      </c>
      <c r="I124" s="47">
        <f t="shared" si="55"/>
        <v>240600</v>
      </c>
    </row>
    <row r="125" spans="1:9" ht="30" x14ac:dyDescent="0.25">
      <c r="A125" s="21" t="s">
        <v>17</v>
      </c>
      <c r="B125" s="3" t="s">
        <v>12</v>
      </c>
      <c r="C125" s="3" t="s">
        <v>126</v>
      </c>
      <c r="D125" s="3" t="s">
        <v>123</v>
      </c>
      <c r="E125" s="3" t="s">
        <v>216</v>
      </c>
      <c r="F125" s="3" t="s">
        <v>131</v>
      </c>
      <c r="G125" s="47">
        <v>239400</v>
      </c>
      <c r="H125" s="78">
        <v>240000</v>
      </c>
      <c r="I125" s="78">
        <v>240600</v>
      </c>
    </row>
    <row r="126" spans="1:9" ht="34.5" customHeight="1" x14ac:dyDescent="0.25">
      <c r="A126" s="60" t="s">
        <v>217</v>
      </c>
      <c r="B126" s="3" t="s">
        <v>12</v>
      </c>
      <c r="C126" s="3" t="s">
        <v>126</v>
      </c>
      <c r="D126" s="3" t="s">
        <v>123</v>
      </c>
      <c r="E126" s="3" t="s">
        <v>218</v>
      </c>
      <c r="F126" s="3"/>
      <c r="G126" s="47">
        <f t="shared" ref="G126:I127" si="56">G127</f>
        <v>150000</v>
      </c>
      <c r="H126" s="47">
        <f t="shared" si="56"/>
        <v>150000</v>
      </c>
      <c r="I126" s="47">
        <f t="shared" si="56"/>
        <v>150000</v>
      </c>
    </row>
    <row r="127" spans="1:9" x14ac:dyDescent="0.25">
      <c r="A127" s="21" t="s">
        <v>106</v>
      </c>
      <c r="B127" s="3" t="s">
        <v>12</v>
      </c>
      <c r="C127" s="3" t="s">
        <v>126</v>
      </c>
      <c r="D127" s="3" t="s">
        <v>123</v>
      </c>
      <c r="E127" s="3" t="s">
        <v>218</v>
      </c>
      <c r="F127" s="3" t="s">
        <v>146</v>
      </c>
      <c r="G127" s="47">
        <f t="shared" si="56"/>
        <v>150000</v>
      </c>
      <c r="H127" s="47">
        <f t="shared" si="56"/>
        <v>150000</v>
      </c>
      <c r="I127" s="47">
        <f t="shared" si="56"/>
        <v>150000</v>
      </c>
    </row>
    <row r="128" spans="1:9" x14ac:dyDescent="0.25">
      <c r="A128" s="21" t="s">
        <v>170</v>
      </c>
      <c r="B128" s="3" t="s">
        <v>12</v>
      </c>
      <c r="C128" s="3" t="s">
        <v>126</v>
      </c>
      <c r="D128" s="3" t="s">
        <v>123</v>
      </c>
      <c r="E128" s="3" t="s">
        <v>218</v>
      </c>
      <c r="F128" s="3" t="s">
        <v>169</v>
      </c>
      <c r="G128" s="47">
        <v>150000</v>
      </c>
      <c r="H128" s="47">
        <v>150000</v>
      </c>
      <c r="I128" s="47">
        <v>150000</v>
      </c>
    </row>
    <row r="129" spans="1:9" x14ac:dyDescent="0.25">
      <c r="A129" s="19" t="s">
        <v>111</v>
      </c>
      <c r="B129" s="2" t="s">
        <v>12</v>
      </c>
      <c r="C129" s="2">
        <v>10</v>
      </c>
      <c r="D129" s="3"/>
      <c r="E129" s="3"/>
      <c r="F129" s="3"/>
      <c r="G129" s="48">
        <f>G130+G134+G141+G152</f>
        <v>39025510.049999997</v>
      </c>
      <c r="H129" s="48">
        <f t="shared" ref="H129:I129" si="57">H130+H134+H141+H152</f>
        <v>22747387.32</v>
      </c>
      <c r="I129" s="48">
        <f t="shared" si="57"/>
        <v>25653923.600000001</v>
      </c>
    </row>
    <row r="130" spans="1:9" x14ac:dyDescent="0.25">
      <c r="A130" s="20" t="s">
        <v>112</v>
      </c>
      <c r="B130" s="2" t="s">
        <v>12</v>
      </c>
      <c r="C130" s="2">
        <v>10</v>
      </c>
      <c r="D130" s="2" t="s">
        <v>11</v>
      </c>
      <c r="E130" s="3"/>
      <c r="F130" s="3"/>
      <c r="G130" s="47">
        <f t="shared" ref="G130:I132" si="58">G131</f>
        <v>1783400</v>
      </c>
      <c r="H130" s="47">
        <f t="shared" si="58"/>
        <v>1783400</v>
      </c>
      <c r="I130" s="47">
        <f t="shared" si="58"/>
        <v>1783400</v>
      </c>
    </row>
    <row r="131" spans="1:9" ht="30" x14ac:dyDescent="0.25">
      <c r="A131" s="60" t="s">
        <v>219</v>
      </c>
      <c r="B131" s="3" t="s">
        <v>12</v>
      </c>
      <c r="C131" s="3" t="s">
        <v>145</v>
      </c>
      <c r="D131" s="3" t="s">
        <v>11</v>
      </c>
      <c r="E131" s="3" t="s">
        <v>220</v>
      </c>
      <c r="F131" s="3"/>
      <c r="G131" s="47">
        <f t="shared" si="58"/>
        <v>1783400</v>
      </c>
      <c r="H131" s="47">
        <f t="shared" si="58"/>
        <v>1783400</v>
      </c>
      <c r="I131" s="47">
        <f t="shared" si="58"/>
        <v>1783400</v>
      </c>
    </row>
    <row r="132" spans="1:9" x14ac:dyDescent="0.25">
      <c r="A132" s="27" t="s">
        <v>106</v>
      </c>
      <c r="B132" s="3" t="s">
        <v>12</v>
      </c>
      <c r="C132" s="3" t="s">
        <v>145</v>
      </c>
      <c r="D132" s="3" t="s">
        <v>11</v>
      </c>
      <c r="E132" s="3" t="s">
        <v>220</v>
      </c>
      <c r="F132" s="3" t="s">
        <v>146</v>
      </c>
      <c r="G132" s="47">
        <f t="shared" si="58"/>
        <v>1783400</v>
      </c>
      <c r="H132" s="47">
        <f t="shared" si="58"/>
        <v>1783400</v>
      </c>
      <c r="I132" s="47">
        <f t="shared" si="58"/>
        <v>1783400</v>
      </c>
    </row>
    <row r="133" spans="1:9" ht="30" x14ac:dyDescent="0.25">
      <c r="A133" s="27" t="s">
        <v>42</v>
      </c>
      <c r="B133" s="13" t="s">
        <v>12</v>
      </c>
      <c r="C133" s="13">
        <v>10</v>
      </c>
      <c r="D133" s="13" t="s">
        <v>11</v>
      </c>
      <c r="E133" s="3" t="s">
        <v>220</v>
      </c>
      <c r="F133" s="13" t="s">
        <v>147</v>
      </c>
      <c r="G133" s="49">
        <v>1783400</v>
      </c>
      <c r="H133" s="49">
        <v>1783400</v>
      </c>
      <c r="I133" s="49">
        <v>1783400</v>
      </c>
    </row>
    <row r="134" spans="1:9" x14ac:dyDescent="0.25">
      <c r="A134" s="20" t="s">
        <v>113</v>
      </c>
      <c r="B134" s="15" t="s">
        <v>12</v>
      </c>
      <c r="C134" s="15" t="s">
        <v>145</v>
      </c>
      <c r="D134" s="15" t="s">
        <v>119</v>
      </c>
      <c r="E134" s="13"/>
      <c r="F134" s="13"/>
      <c r="G134" s="49">
        <f>G135+G138</f>
        <v>423722</v>
      </c>
      <c r="H134" s="49">
        <f t="shared" ref="H134:I134" si="59">H135+H138</f>
        <v>51000</v>
      </c>
      <c r="I134" s="49">
        <f t="shared" si="59"/>
        <v>57000</v>
      </c>
    </row>
    <row r="135" spans="1:9" ht="45" x14ac:dyDescent="0.25">
      <c r="A135" s="21" t="s">
        <v>45</v>
      </c>
      <c r="B135" s="3" t="s">
        <v>12</v>
      </c>
      <c r="C135" s="3" t="s">
        <v>145</v>
      </c>
      <c r="D135" s="3" t="s">
        <v>119</v>
      </c>
      <c r="E135" s="3" t="s">
        <v>221</v>
      </c>
      <c r="F135" s="3"/>
      <c r="G135" s="47">
        <f t="shared" ref="G135:I136" si="60">G136</f>
        <v>45000</v>
      </c>
      <c r="H135" s="47">
        <f t="shared" si="60"/>
        <v>51000</v>
      </c>
      <c r="I135" s="47">
        <f t="shared" si="60"/>
        <v>57000</v>
      </c>
    </row>
    <row r="136" spans="1:9" x14ac:dyDescent="0.25">
      <c r="A136" s="27" t="s">
        <v>106</v>
      </c>
      <c r="B136" s="3" t="s">
        <v>12</v>
      </c>
      <c r="C136" s="3" t="s">
        <v>145</v>
      </c>
      <c r="D136" s="3" t="s">
        <v>119</v>
      </c>
      <c r="E136" s="3" t="s">
        <v>221</v>
      </c>
      <c r="F136" s="3" t="s">
        <v>146</v>
      </c>
      <c r="G136" s="47">
        <f t="shared" si="60"/>
        <v>45000</v>
      </c>
      <c r="H136" s="47">
        <f t="shared" si="60"/>
        <v>51000</v>
      </c>
      <c r="I136" s="47">
        <f t="shared" si="60"/>
        <v>57000</v>
      </c>
    </row>
    <row r="137" spans="1:9" ht="30" x14ac:dyDescent="0.25">
      <c r="A137" s="27" t="s">
        <v>42</v>
      </c>
      <c r="B137" s="3" t="s">
        <v>12</v>
      </c>
      <c r="C137" s="3" t="s">
        <v>145</v>
      </c>
      <c r="D137" s="3" t="s">
        <v>119</v>
      </c>
      <c r="E137" s="3" t="s">
        <v>221</v>
      </c>
      <c r="F137" s="13" t="s">
        <v>147</v>
      </c>
      <c r="G137" s="47">
        <v>45000</v>
      </c>
      <c r="H137" s="78">
        <v>51000</v>
      </c>
      <c r="I137" s="78">
        <v>57000</v>
      </c>
    </row>
    <row r="138" spans="1:9" ht="45" x14ac:dyDescent="0.25">
      <c r="A138" s="52" t="s">
        <v>176</v>
      </c>
      <c r="B138" s="3" t="s">
        <v>12</v>
      </c>
      <c r="C138" s="3" t="s">
        <v>145</v>
      </c>
      <c r="D138" s="3" t="s">
        <v>119</v>
      </c>
      <c r="E138" s="3" t="s">
        <v>222</v>
      </c>
      <c r="F138" s="13"/>
      <c r="G138" s="47">
        <f t="shared" ref="G138:I139" si="61">G139</f>
        <v>378722</v>
      </c>
      <c r="H138" s="47">
        <f t="shared" si="61"/>
        <v>0</v>
      </c>
      <c r="I138" s="47">
        <f t="shared" si="61"/>
        <v>0</v>
      </c>
    </row>
    <row r="139" spans="1:9" x14ac:dyDescent="0.25">
      <c r="A139" s="27" t="s">
        <v>106</v>
      </c>
      <c r="B139" s="3" t="s">
        <v>12</v>
      </c>
      <c r="C139" s="3" t="s">
        <v>145</v>
      </c>
      <c r="D139" s="3" t="s">
        <v>119</v>
      </c>
      <c r="E139" s="3" t="s">
        <v>222</v>
      </c>
      <c r="F139" s="13" t="s">
        <v>146</v>
      </c>
      <c r="G139" s="47">
        <f t="shared" si="61"/>
        <v>378722</v>
      </c>
      <c r="H139" s="47">
        <f t="shared" si="61"/>
        <v>0</v>
      </c>
      <c r="I139" s="47">
        <f t="shared" si="61"/>
        <v>0</v>
      </c>
    </row>
    <row r="140" spans="1:9" ht="30" x14ac:dyDescent="0.25">
      <c r="A140" s="27" t="s">
        <v>42</v>
      </c>
      <c r="B140" s="3" t="s">
        <v>12</v>
      </c>
      <c r="C140" s="3" t="s">
        <v>145</v>
      </c>
      <c r="D140" s="3" t="s">
        <v>119</v>
      </c>
      <c r="E140" s="3" t="s">
        <v>222</v>
      </c>
      <c r="F140" s="13" t="s">
        <v>147</v>
      </c>
      <c r="G140" s="47">
        <v>378722</v>
      </c>
      <c r="H140" s="78"/>
      <c r="I140" s="78"/>
    </row>
    <row r="141" spans="1:9" x14ac:dyDescent="0.25">
      <c r="A141" s="20" t="s">
        <v>114</v>
      </c>
      <c r="B141" s="2" t="s">
        <v>12</v>
      </c>
      <c r="C141" s="2" t="s">
        <v>145</v>
      </c>
      <c r="D141" s="2" t="s">
        <v>120</v>
      </c>
      <c r="E141" s="3"/>
      <c r="F141" s="3"/>
      <c r="G141" s="47">
        <f>G142+G149+G146</f>
        <v>35036000.049999997</v>
      </c>
      <c r="H141" s="47">
        <f t="shared" ref="H141:I141" si="62">H142+H149+H146</f>
        <v>19143914.82</v>
      </c>
      <c r="I141" s="47">
        <f t="shared" si="62"/>
        <v>22037451.100000001</v>
      </c>
    </row>
    <row r="142" spans="1:9" ht="163.5" customHeight="1" x14ac:dyDescent="0.25">
      <c r="A142" s="27" t="s">
        <v>334</v>
      </c>
      <c r="B142" s="3" t="s">
        <v>12</v>
      </c>
      <c r="C142" s="3" t="s">
        <v>145</v>
      </c>
      <c r="D142" s="3" t="s">
        <v>120</v>
      </c>
      <c r="E142" s="3" t="s">
        <v>333</v>
      </c>
      <c r="F142" s="13"/>
      <c r="G142" s="47">
        <f>G143</f>
        <v>15913252</v>
      </c>
      <c r="H142" s="47">
        <f t="shared" ref="H142:I142" si="63">H143</f>
        <v>13945267.5</v>
      </c>
      <c r="I142" s="47">
        <f t="shared" si="63"/>
        <v>16173067.5</v>
      </c>
    </row>
    <row r="143" spans="1:9" x14ac:dyDescent="0.25">
      <c r="A143" s="27" t="s">
        <v>106</v>
      </c>
      <c r="B143" s="3" t="s">
        <v>12</v>
      </c>
      <c r="C143" s="3" t="s">
        <v>145</v>
      </c>
      <c r="D143" s="3" t="s">
        <v>120</v>
      </c>
      <c r="E143" s="3" t="s">
        <v>333</v>
      </c>
      <c r="F143" s="13" t="s">
        <v>146</v>
      </c>
      <c r="G143" s="47">
        <f>G144+G145</f>
        <v>15913252</v>
      </c>
      <c r="H143" s="47">
        <f t="shared" ref="H143:I143" si="64">H144+H145</f>
        <v>13945267.5</v>
      </c>
      <c r="I143" s="47">
        <f t="shared" si="64"/>
        <v>16173067.5</v>
      </c>
    </row>
    <row r="144" spans="1:9" ht="18.75" customHeight="1" x14ac:dyDescent="0.25">
      <c r="A144" s="27" t="s">
        <v>46</v>
      </c>
      <c r="B144" s="3" t="s">
        <v>12</v>
      </c>
      <c r="C144" s="3" t="s">
        <v>145</v>
      </c>
      <c r="D144" s="3" t="s">
        <v>120</v>
      </c>
      <c r="E144" s="3" t="s">
        <v>333</v>
      </c>
      <c r="F144" s="13" t="s">
        <v>148</v>
      </c>
      <c r="G144" s="47">
        <v>11338338</v>
      </c>
      <c r="H144" s="78">
        <v>9299340</v>
      </c>
      <c r="I144" s="78">
        <v>11206972</v>
      </c>
    </row>
    <row r="145" spans="1:9" ht="30" x14ac:dyDescent="0.25">
      <c r="A145" s="27" t="s">
        <v>42</v>
      </c>
      <c r="B145" s="3" t="s">
        <v>12</v>
      </c>
      <c r="C145" s="3" t="s">
        <v>145</v>
      </c>
      <c r="D145" s="3" t="s">
        <v>120</v>
      </c>
      <c r="E145" s="3" t="s">
        <v>333</v>
      </c>
      <c r="F145" s="13" t="s">
        <v>147</v>
      </c>
      <c r="G145" s="47">
        <v>4574914</v>
      </c>
      <c r="H145" s="78">
        <v>4645927.5</v>
      </c>
      <c r="I145" s="78">
        <v>4966095.5</v>
      </c>
    </row>
    <row r="146" spans="1:9" ht="60" x14ac:dyDescent="0.25">
      <c r="A146" s="9" t="s">
        <v>224</v>
      </c>
      <c r="B146" s="3" t="s">
        <v>12</v>
      </c>
      <c r="C146" s="3" t="s">
        <v>145</v>
      </c>
      <c r="D146" s="3" t="s">
        <v>120</v>
      </c>
      <c r="E146" s="3" t="s">
        <v>225</v>
      </c>
      <c r="F146" s="3"/>
      <c r="G146" s="47">
        <f t="shared" ref="G146:I147" si="65">G147</f>
        <v>18936060</v>
      </c>
      <c r="H146" s="47">
        <f t="shared" si="65"/>
        <v>4734015</v>
      </c>
      <c r="I146" s="47">
        <f t="shared" si="65"/>
        <v>5680818</v>
      </c>
    </row>
    <row r="147" spans="1:9" ht="30" x14ac:dyDescent="0.25">
      <c r="A147" s="21" t="s">
        <v>149</v>
      </c>
      <c r="B147" s="3" t="s">
        <v>12</v>
      </c>
      <c r="C147" s="3" t="s">
        <v>145</v>
      </c>
      <c r="D147" s="3" t="s">
        <v>120</v>
      </c>
      <c r="E147" s="3" t="s">
        <v>225</v>
      </c>
      <c r="F147" s="3" t="s">
        <v>142</v>
      </c>
      <c r="G147" s="47">
        <f t="shared" si="65"/>
        <v>18936060</v>
      </c>
      <c r="H147" s="47">
        <f t="shared" si="65"/>
        <v>4734015</v>
      </c>
      <c r="I147" s="47">
        <f t="shared" si="65"/>
        <v>5680818</v>
      </c>
    </row>
    <row r="148" spans="1:9" x14ac:dyDescent="0.25">
      <c r="A148" s="27" t="s">
        <v>150</v>
      </c>
      <c r="B148" s="3" t="s">
        <v>12</v>
      </c>
      <c r="C148" s="3" t="s">
        <v>145</v>
      </c>
      <c r="D148" s="3" t="s">
        <v>120</v>
      </c>
      <c r="E148" s="3" t="s">
        <v>225</v>
      </c>
      <c r="F148" s="3" t="s">
        <v>143</v>
      </c>
      <c r="G148" s="47">
        <v>18936060</v>
      </c>
      <c r="H148" s="78">
        <v>4734015</v>
      </c>
      <c r="I148" s="78">
        <v>5680818</v>
      </c>
    </row>
    <row r="149" spans="1:9" ht="46.5" customHeight="1" x14ac:dyDescent="0.25">
      <c r="A149" s="27" t="s">
        <v>151</v>
      </c>
      <c r="B149" s="3" t="s">
        <v>12</v>
      </c>
      <c r="C149" s="3" t="s">
        <v>145</v>
      </c>
      <c r="D149" s="3" t="s">
        <v>120</v>
      </c>
      <c r="E149" s="3" t="s">
        <v>223</v>
      </c>
      <c r="F149" s="3"/>
      <c r="G149" s="47">
        <f t="shared" ref="G149:I150" si="66">G150</f>
        <v>186688.05</v>
      </c>
      <c r="H149" s="47">
        <f t="shared" si="66"/>
        <v>464632.32000000001</v>
      </c>
      <c r="I149" s="47">
        <f t="shared" si="66"/>
        <v>183565.6</v>
      </c>
    </row>
    <row r="150" spans="1:9" x14ac:dyDescent="0.25">
      <c r="A150" s="27" t="s">
        <v>106</v>
      </c>
      <c r="B150" s="3" t="s">
        <v>12</v>
      </c>
      <c r="C150" s="3" t="s">
        <v>145</v>
      </c>
      <c r="D150" s="3" t="s">
        <v>120</v>
      </c>
      <c r="E150" s="3" t="s">
        <v>223</v>
      </c>
      <c r="F150" s="3" t="s">
        <v>146</v>
      </c>
      <c r="G150" s="47">
        <f t="shared" si="66"/>
        <v>186688.05</v>
      </c>
      <c r="H150" s="47">
        <f t="shared" si="66"/>
        <v>464632.32000000001</v>
      </c>
      <c r="I150" s="47">
        <f t="shared" si="66"/>
        <v>183565.6</v>
      </c>
    </row>
    <row r="151" spans="1:9" ht="16.5" customHeight="1" x14ac:dyDescent="0.25">
      <c r="A151" s="27" t="s">
        <v>46</v>
      </c>
      <c r="B151" s="3" t="s">
        <v>12</v>
      </c>
      <c r="C151" s="3" t="s">
        <v>145</v>
      </c>
      <c r="D151" s="3" t="s">
        <v>120</v>
      </c>
      <c r="E151" s="3" t="s">
        <v>223</v>
      </c>
      <c r="F151" s="3" t="s">
        <v>148</v>
      </c>
      <c r="G151" s="47">
        <v>186688.05</v>
      </c>
      <c r="H151" s="78">
        <v>464632.32000000001</v>
      </c>
      <c r="I151" s="78">
        <v>183565.6</v>
      </c>
    </row>
    <row r="152" spans="1:9" x14ac:dyDescent="0.25">
      <c r="A152" s="29" t="s">
        <v>115</v>
      </c>
      <c r="B152" s="2" t="s">
        <v>12</v>
      </c>
      <c r="C152" s="2" t="s">
        <v>145</v>
      </c>
      <c r="D152" s="2" t="s">
        <v>122</v>
      </c>
      <c r="E152" s="2"/>
      <c r="F152" s="2"/>
      <c r="G152" s="48">
        <f>G153+G156+G161</f>
        <v>1782388</v>
      </c>
      <c r="H152" s="48">
        <f t="shared" ref="H152:I152" si="67">H153+H156+H161</f>
        <v>1769072.5</v>
      </c>
      <c r="I152" s="48">
        <f t="shared" si="67"/>
        <v>1776072.5</v>
      </c>
    </row>
    <row r="153" spans="1:9" ht="90" x14ac:dyDescent="0.25">
      <c r="A153" s="21" t="s">
        <v>89</v>
      </c>
      <c r="B153" s="3" t="s">
        <v>12</v>
      </c>
      <c r="C153" s="3" t="s">
        <v>145</v>
      </c>
      <c r="D153" s="3" t="s">
        <v>122</v>
      </c>
      <c r="E153" s="3" t="s">
        <v>189</v>
      </c>
      <c r="F153" s="3"/>
      <c r="G153" s="47">
        <f t="shared" ref="G153:I154" si="68">G154</f>
        <v>781540</v>
      </c>
      <c r="H153" s="47">
        <f t="shared" si="68"/>
        <v>781540</v>
      </c>
      <c r="I153" s="47">
        <f t="shared" si="68"/>
        <v>781540</v>
      </c>
    </row>
    <row r="154" spans="1:9" ht="60" customHeight="1" x14ac:dyDescent="0.25">
      <c r="A154" s="21" t="s">
        <v>43</v>
      </c>
      <c r="B154" s="3" t="s">
        <v>12</v>
      </c>
      <c r="C154" s="3" t="s">
        <v>145</v>
      </c>
      <c r="D154" s="3" t="s">
        <v>122</v>
      </c>
      <c r="E154" s="3" t="s">
        <v>189</v>
      </c>
      <c r="F154" s="3" t="s">
        <v>128</v>
      </c>
      <c r="G154" s="47">
        <f t="shared" si="68"/>
        <v>781540</v>
      </c>
      <c r="H154" s="47">
        <f t="shared" si="68"/>
        <v>781540</v>
      </c>
      <c r="I154" s="47">
        <f t="shared" si="68"/>
        <v>781540</v>
      </c>
    </row>
    <row r="155" spans="1:9" ht="30" x14ac:dyDescent="0.25">
      <c r="A155" s="21" t="s">
        <v>14</v>
      </c>
      <c r="B155" s="3" t="s">
        <v>12</v>
      </c>
      <c r="C155" s="3" t="s">
        <v>145</v>
      </c>
      <c r="D155" s="3" t="s">
        <v>122</v>
      </c>
      <c r="E155" s="3" t="s">
        <v>189</v>
      </c>
      <c r="F155" s="3" t="s">
        <v>129</v>
      </c>
      <c r="G155" s="47">
        <v>781540</v>
      </c>
      <c r="H155" s="47">
        <v>781540</v>
      </c>
      <c r="I155" s="47">
        <v>781540</v>
      </c>
    </row>
    <row r="156" spans="1:9" ht="136.5" customHeight="1" x14ac:dyDescent="0.25">
      <c r="A156" s="27" t="s">
        <v>336</v>
      </c>
      <c r="B156" s="3" t="s">
        <v>12</v>
      </c>
      <c r="C156" s="3" t="s">
        <v>145</v>
      </c>
      <c r="D156" s="3" t="s">
        <v>122</v>
      </c>
      <c r="E156" s="3" t="s">
        <v>335</v>
      </c>
      <c r="F156" s="13"/>
      <c r="G156" s="47">
        <f>G157+G159</f>
        <v>937848</v>
      </c>
      <c r="H156" s="47">
        <f t="shared" ref="H156:I156" si="69">H157+H159</f>
        <v>937848</v>
      </c>
      <c r="I156" s="47">
        <f t="shared" si="69"/>
        <v>937848</v>
      </c>
    </row>
    <row r="157" spans="1:9" ht="62.25" customHeight="1" x14ac:dyDescent="0.25">
      <c r="A157" s="21" t="s">
        <v>43</v>
      </c>
      <c r="B157" s="3" t="s">
        <v>12</v>
      </c>
      <c r="C157" s="3" t="s">
        <v>145</v>
      </c>
      <c r="D157" s="3" t="s">
        <v>122</v>
      </c>
      <c r="E157" s="3" t="s">
        <v>335</v>
      </c>
      <c r="F157" s="13" t="s">
        <v>128</v>
      </c>
      <c r="G157" s="47">
        <f>G158</f>
        <v>896072</v>
      </c>
      <c r="H157" s="47">
        <f t="shared" ref="H157:I157" si="70">H158</f>
        <v>896072</v>
      </c>
      <c r="I157" s="47">
        <f t="shared" si="70"/>
        <v>896072</v>
      </c>
    </row>
    <row r="158" spans="1:9" ht="30" x14ac:dyDescent="0.25">
      <c r="A158" s="21" t="s">
        <v>14</v>
      </c>
      <c r="B158" s="3" t="s">
        <v>12</v>
      </c>
      <c r="C158" s="3" t="s">
        <v>145</v>
      </c>
      <c r="D158" s="3" t="s">
        <v>122</v>
      </c>
      <c r="E158" s="3" t="s">
        <v>335</v>
      </c>
      <c r="F158" s="13" t="s">
        <v>129</v>
      </c>
      <c r="G158" s="47">
        <v>896072</v>
      </c>
      <c r="H158" s="78">
        <v>896072</v>
      </c>
      <c r="I158" s="78">
        <v>896072</v>
      </c>
    </row>
    <row r="159" spans="1:9" ht="30" x14ac:dyDescent="0.25">
      <c r="A159" s="21" t="s">
        <v>16</v>
      </c>
      <c r="B159" s="3" t="s">
        <v>12</v>
      </c>
      <c r="C159" s="3" t="s">
        <v>145</v>
      </c>
      <c r="D159" s="3" t="s">
        <v>122</v>
      </c>
      <c r="E159" s="3" t="s">
        <v>335</v>
      </c>
      <c r="F159" s="13" t="s">
        <v>130</v>
      </c>
      <c r="G159" s="47">
        <f>G160</f>
        <v>41776</v>
      </c>
      <c r="H159" s="47">
        <f t="shared" ref="H159:I159" si="71">H160</f>
        <v>41776</v>
      </c>
      <c r="I159" s="47">
        <f t="shared" si="71"/>
        <v>41776</v>
      </c>
    </row>
    <row r="160" spans="1:9" ht="30" x14ac:dyDescent="0.25">
      <c r="A160" s="21" t="s">
        <v>17</v>
      </c>
      <c r="B160" s="3" t="s">
        <v>12</v>
      </c>
      <c r="C160" s="3" t="s">
        <v>145</v>
      </c>
      <c r="D160" s="3" t="s">
        <v>122</v>
      </c>
      <c r="E160" s="3" t="s">
        <v>335</v>
      </c>
      <c r="F160" s="13" t="s">
        <v>131</v>
      </c>
      <c r="G160" s="47">
        <v>41776</v>
      </c>
      <c r="H160" s="78">
        <v>41776</v>
      </c>
      <c r="I160" s="78">
        <v>41776</v>
      </c>
    </row>
    <row r="161" spans="1:9" ht="138.75" customHeight="1" x14ac:dyDescent="0.25">
      <c r="A161" s="27" t="s">
        <v>337</v>
      </c>
      <c r="B161" s="3" t="s">
        <v>12</v>
      </c>
      <c r="C161" s="3" t="s">
        <v>145</v>
      </c>
      <c r="D161" s="3" t="s">
        <v>122</v>
      </c>
      <c r="E161" s="3" t="s">
        <v>338</v>
      </c>
      <c r="F161" s="13"/>
      <c r="G161" s="47">
        <f>G162</f>
        <v>63000</v>
      </c>
      <c r="H161" s="47">
        <f t="shared" ref="H161:I161" si="72">H162</f>
        <v>49684.5</v>
      </c>
      <c r="I161" s="47">
        <f t="shared" si="72"/>
        <v>56684.5</v>
      </c>
    </row>
    <row r="162" spans="1:9" ht="30" x14ac:dyDescent="0.25">
      <c r="A162" s="21" t="s">
        <v>16</v>
      </c>
      <c r="B162" s="3" t="s">
        <v>12</v>
      </c>
      <c r="C162" s="3" t="s">
        <v>145</v>
      </c>
      <c r="D162" s="3" t="s">
        <v>122</v>
      </c>
      <c r="E162" s="3" t="s">
        <v>338</v>
      </c>
      <c r="F162" s="13" t="s">
        <v>130</v>
      </c>
      <c r="G162" s="47">
        <f>G163</f>
        <v>63000</v>
      </c>
      <c r="H162" s="78">
        <f>H163</f>
        <v>49684.5</v>
      </c>
      <c r="I162" s="78">
        <f>I163</f>
        <v>56684.5</v>
      </c>
    </row>
    <row r="163" spans="1:9" ht="30" x14ac:dyDescent="0.25">
      <c r="A163" s="21" t="s">
        <v>17</v>
      </c>
      <c r="B163" s="3" t="s">
        <v>12</v>
      </c>
      <c r="C163" s="3" t="s">
        <v>145</v>
      </c>
      <c r="D163" s="3" t="s">
        <v>122</v>
      </c>
      <c r="E163" s="3" t="s">
        <v>338</v>
      </c>
      <c r="F163" s="13" t="s">
        <v>131</v>
      </c>
      <c r="G163" s="47">
        <v>63000</v>
      </c>
      <c r="H163" s="78">
        <v>49684.5</v>
      </c>
      <c r="I163" s="78">
        <v>56684.5</v>
      </c>
    </row>
    <row r="164" spans="1:9" x14ac:dyDescent="0.25">
      <c r="A164" s="19" t="s">
        <v>116</v>
      </c>
      <c r="B164" s="2" t="s">
        <v>12</v>
      </c>
      <c r="C164" s="2" t="s">
        <v>63</v>
      </c>
      <c r="D164" s="3"/>
      <c r="E164" s="3"/>
      <c r="F164" s="3"/>
      <c r="G164" s="48">
        <f t="shared" ref="G164:I165" si="73">G165</f>
        <v>150000</v>
      </c>
      <c r="H164" s="48">
        <f t="shared" si="73"/>
        <v>150000</v>
      </c>
      <c r="I164" s="48">
        <f t="shared" si="73"/>
        <v>150000</v>
      </c>
    </row>
    <row r="165" spans="1:9" x14ac:dyDescent="0.25">
      <c r="A165" s="20" t="s">
        <v>117</v>
      </c>
      <c r="B165" s="2" t="s">
        <v>12</v>
      </c>
      <c r="C165" s="2" t="s">
        <v>63</v>
      </c>
      <c r="D165" s="2" t="s">
        <v>50</v>
      </c>
      <c r="E165" s="3"/>
      <c r="F165" s="3"/>
      <c r="G165" s="47">
        <f t="shared" si="73"/>
        <v>150000</v>
      </c>
      <c r="H165" s="47">
        <f t="shared" si="73"/>
        <v>150000</v>
      </c>
      <c r="I165" s="47">
        <f t="shared" si="73"/>
        <v>150000</v>
      </c>
    </row>
    <row r="166" spans="1:9" ht="45" x14ac:dyDescent="0.25">
      <c r="A166" s="21" t="s">
        <v>38</v>
      </c>
      <c r="B166" s="3" t="s">
        <v>12</v>
      </c>
      <c r="C166" s="3" t="s">
        <v>63</v>
      </c>
      <c r="D166" s="3" t="s">
        <v>50</v>
      </c>
      <c r="E166" s="3" t="s">
        <v>226</v>
      </c>
      <c r="F166" s="3"/>
      <c r="G166" s="47">
        <f>G167+G169</f>
        <v>150000</v>
      </c>
      <c r="H166" s="47">
        <f t="shared" ref="H166:I166" si="74">H167+H169</f>
        <v>150000</v>
      </c>
      <c r="I166" s="47">
        <f t="shared" si="74"/>
        <v>150000</v>
      </c>
    </row>
    <row r="167" spans="1:9" ht="57.75" customHeight="1" x14ac:dyDescent="0.25">
      <c r="A167" s="21" t="s">
        <v>43</v>
      </c>
      <c r="B167" s="3" t="s">
        <v>12</v>
      </c>
      <c r="C167" s="3" t="s">
        <v>63</v>
      </c>
      <c r="D167" s="3" t="s">
        <v>50</v>
      </c>
      <c r="E167" s="3" t="s">
        <v>226</v>
      </c>
      <c r="F167" s="3" t="s">
        <v>128</v>
      </c>
      <c r="G167" s="47">
        <f>G168</f>
        <v>110000</v>
      </c>
      <c r="H167" s="47">
        <f t="shared" ref="H167:I167" si="75">H168</f>
        <v>110000</v>
      </c>
      <c r="I167" s="47">
        <f t="shared" si="75"/>
        <v>110000</v>
      </c>
    </row>
    <row r="168" spans="1:9" ht="30" x14ac:dyDescent="0.25">
      <c r="A168" s="21" t="s">
        <v>14</v>
      </c>
      <c r="B168" s="3" t="s">
        <v>12</v>
      </c>
      <c r="C168" s="3" t="s">
        <v>63</v>
      </c>
      <c r="D168" s="3" t="s">
        <v>50</v>
      </c>
      <c r="E168" s="3" t="s">
        <v>226</v>
      </c>
      <c r="F168" s="3" t="s">
        <v>129</v>
      </c>
      <c r="G168" s="47">
        <v>110000</v>
      </c>
      <c r="H168" s="47">
        <v>110000</v>
      </c>
      <c r="I168" s="47">
        <v>110000</v>
      </c>
    </row>
    <row r="169" spans="1:9" ht="30" x14ac:dyDescent="0.25">
      <c r="A169" s="21" t="s">
        <v>16</v>
      </c>
      <c r="B169" s="3" t="s">
        <v>12</v>
      </c>
      <c r="C169" s="3" t="s">
        <v>63</v>
      </c>
      <c r="D169" s="3" t="s">
        <v>50</v>
      </c>
      <c r="E169" s="3" t="s">
        <v>226</v>
      </c>
      <c r="F169" s="3" t="s">
        <v>130</v>
      </c>
      <c r="G169" s="47">
        <f>G170</f>
        <v>40000</v>
      </c>
      <c r="H169" s="47">
        <f t="shared" ref="H169:I169" si="76">H170</f>
        <v>40000</v>
      </c>
      <c r="I169" s="47">
        <f t="shared" si="76"/>
        <v>40000</v>
      </c>
    </row>
    <row r="170" spans="1:9" ht="30" x14ac:dyDescent="0.25">
      <c r="A170" s="21" t="s">
        <v>17</v>
      </c>
      <c r="B170" s="3" t="s">
        <v>12</v>
      </c>
      <c r="C170" s="3" t="s">
        <v>63</v>
      </c>
      <c r="D170" s="3" t="s">
        <v>50</v>
      </c>
      <c r="E170" s="3" t="s">
        <v>226</v>
      </c>
      <c r="F170" s="3" t="s">
        <v>131</v>
      </c>
      <c r="G170" s="47">
        <v>40000</v>
      </c>
      <c r="H170" s="47">
        <v>40000</v>
      </c>
      <c r="I170" s="47">
        <v>40000</v>
      </c>
    </row>
    <row r="171" spans="1:9" ht="31.5" x14ac:dyDescent="0.25">
      <c r="A171" s="37" t="s">
        <v>40</v>
      </c>
      <c r="B171" s="38" t="s">
        <v>39</v>
      </c>
      <c r="C171" s="39"/>
      <c r="D171" s="39"/>
      <c r="E171" s="39"/>
      <c r="F171" s="39"/>
      <c r="G171" s="45">
        <f>G172+G257</f>
        <v>359515009</v>
      </c>
      <c r="H171" s="45">
        <f t="shared" ref="H171:I171" si="77">H172+H257</f>
        <v>355978906</v>
      </c>
      <c r="I171" s="45">
        <f t="shared" si="77"/>
        <v>359669154</v>
      </c>
    </row>
    <row r="172" spans="1:9" s="12" customFormat="1" ht="14.25" x14ac:dyDescent="0.2">
      <c r="A172" s="19" t="s">
        <v>103</v>
      </c>
      <c r="B172" s="2" t="s">
        <v>39</v>
      </c>
      <c r="C172" s="2" t="s">
        <v>126</v>
      </c>
      <c r="D172" s="2"/>
      <c r="E172" s="2"/>
      <c r="F172" s="2"/>
      <c r="G172" s="48">
        <f>G173+G180+G195+G203+G222+G199</f>
        <v>356063590</v>
      </c>
      <c r="H172" s="48">
        <f t="shared" ref="H172:I172" si="78">H173+H180+H195+H203+H222+H199</f>
        <v>352527487</v>
      </c>
      <c r="I172" s="48">
        <f t="shared" si="78"/>
        <v>356217735</v>
      </c>
    </row>
    <row r="173" spans="1:9" x14ac:dyDescent="0.25">
      <c r="A173" s="20" t="s">
        <v>104</v>
      </c>
      <c r="B173" s="2" t="s">
        <v>39</v>
      </c>
      <c r="C173" s="2" t="s">
        <v>126</v>
      </c>
      <c r="D173" s="2" t="s">
        <v>11</v>
      </c>
      <c r="E173" s="3"/>
      <c r="F173" s="3"/>
      <c r="G173" s="47">
        <f>G174+G177</f>
        <v>82183683</v>
      </c>
      <c r="H173" s="47">
        <f t="shared" ref="H173:I173" si="79">H174+H177</f>
        <v>81929963</v>
      </c>
      <c r="I173" s="47">
        <f t="shared" si="79"/>
        <v>82290143</v>
      </c>
    </row>
    <row r="174" spans="1:9" ht="59.25" customHeight="1" x14ac:dyDescent="0.25">
      <c r="A174" s="9" t="s">
        <v>57</v>
      </c>
      <c r="B174" s="3" t="s">
        <v>39</v>
      </c>
      <c r="C174" s="3" t="s">
        <v>126</v>
      </c>
      <c r="D174" s="3" t="s">
        <v>11</v>
      </c>
      <c r="E174" s="3" t="s">
        <v>230</v>
      </c>
      <c r="F174" s="3"/>
      <c r="G174" s="47">
        <f t="shared" ref="G174:I175" si="80">G175</f>
        <v>67830713</v>
      </c>
      <c r="H174" s="47">
        <f t="shared" si="80"/>
        <v>67830713</v>
      </c>
      <c r="I174" s="47">
        <f t="shared" si="80"/>
        <v>67830713</v>
      </c>
    </row>
    <row r="175" spans="1:9" ht="30" x14ac:dyDescent="0.25">
      <c r="A175" s="21" t="s">
        <v>20</v>
      </c>
      <c r="B175" s="3" t="s">
        <v>39</v>
      </c>
      <c r="C175" s="3" t="s">
        <v>126</v>
      </c>
      <c r="D175" s="3" t="s">
        <v>11</v>
      </c>
      <c r="E175" s="3" t="s">
        <v>230</v>
      </c>
      <c r="F175" s="3" t="s">
        <v>136</v>
      </c>
      <c r="G175" s="47">
        <f t="shared" si="80"/>
        <v>67830713</v>
      </c>
      <c r="H175" s="47">
        <f t="shared" si="80"/>
        <v>67830713</v>
      </c>
      <c r="I175" s="47">
        <f t="shared" si="80"/>
        <v>67830713</v>
      </c>
    </row>
    <row r="176" spans="1:9" x14ac:dyDescent="0.25">
      <c r="A176" s="21" t="s">
        <v>21</v>
      </c>
      <c r="B176" s="3" t="s">
        <v>39</v>
      </c>
      <c r="C176" s="3" t="s">
        <v>126</v>
      </c>
      <c r="D176" s="3" t="s">
        <v>11</v>
      </c>
      <c r="E176" s="3" t="s">
        <v>230</v>
      </c>
      <c r="F176" s="3" t="s">
        <v>137</v>
      </c>
      <c r="G176" s="47">
        <v>67830713</v>
      </c>
      <c r="H176" s="47">
        <v>67830713</v>
      </c>
      <c r="I176" s="47">
        <v>67830713</v>
      </c>
    </row>
    <row r="177" spans="1:9" x14ac:dyDescent="0.25">
      <c r="A177" s="21" t="s">
        <v>52</v>
      </c>
      <c r="B177" s="3" t="s">
        <v>39</v>
      </c>
      <c r="C177" s="3" t="s">
        <v>126</v>
      </c>
      <c r="D177" s="3" t="s">
        <v>11</v>
      </c>
      <c r="E177" s="3" t="s">
        <v>229</v>
      </c>
      <c r="F177" s="3"/>
      <c r="G177" s="47">
        <f t="shared" ref="G177:I178" si="81">G178</f>
        <v>14352970</v>
      </c>
      <c r="H177" s="47">
        <f t="shared" si="81"/>
        <v>14099250</v>
      </c>
      <c r="I177" s="47">
        <f t="shared" si="81"/>
        <v>14459430</v>
      </c>
    </row>
    <row r="178" spans="1:9" ht="30" x14ac:dyDescent="0.25">
      <c r="A178" s="21" t="s">
        <v>20</v>
      </c>
      <c r="B178" s="3" t="s">
        <v>39</v>
      </c>
      <c r="C178" s="3" t="s">
        <v>126</v>
      </c>
      <c r="D178" s="3" t="s">
        <v>11</v>
      </c>
      <c r="E178" s="3" t="s">
        <v>229</v>
      </c>
      <c r="F178" s="3" t="s">
        <v>136</v>
      </c>
      <c r="G178" s="47">
        <f t="shared" si="81"/>
        <v>14352970</v>
      </c>
      <c r="H178" s="47">
        <f t="shared" si="81"/>
        <v>14099250</v>
      </c>
      <c r="I178" s="47">
        <f t="shared" si="81"/>
        <v>14459430</v>
      </c>
    </row>
    <row r="179" spans="1:9" x14ac:dyDescent="0.25">
      <c r="A179" s="21" t="s">
        <v>144</v>
      </c>
      <c r="B179" s="3" t="s">
        <v>39</v>
      </c>
      <c r="C179" s="3" t="s">
        <v>126</v>
      </c>
      <c r="D179" s="3" t="s">
        <v>11</v>
      </c>
      <c r="E179" s="3" t="s">
        <v>229</v>
      </c>
      <c r="F179" s="3" t="s">
        <v>137</v>
      </c>
      <c r="G179" s="47">
        <v>14352970</v>
      </c>
      <c r="H179" s="78">
        <v>14099250</v>
      </c>
      <c r="I179" s="78">
        <v>14459430</v>
      </c>
    </row>
    <row r="180" spans="1:9" x14ac:dyDescent="0.25">
      <c r="A180" s="20" t="s">
        <v>105</v>
      </c>
      <c r="B180" s="2" t="s">
        <v>39</v>
      </c>
      <c r="C180" s="2" t="s">
        <v>126</v>
      </c>
      <c r="D180" s="2" t="s">
        <v>50</v>
      </c>
      <c r="E180" s="3"/>
      <c r="F180" s="3"/>
      <c r="G180" s="47">
        <f>G181+G184+G187+G192</f>
        <v>228764617</v>
      </c>
      <c r="H180" s="47">
        <f t="shared" ref="H180:I180" si="82">H181+H184+H187+H192</f>
        <v>225329014</v>
      </c>
      <c r="I180" s="47">
        <f t="shared" si="82"/>
        <v>228227652</v>
      </c>
    </row>
    <row r="181" spans="1:9" ht="59.25" customHeight="1" x14ac:dyDescent="0.25">
      <c r="A181" s="9" t="s">
        <v>168</v>
      </c>
      <c r="B181" s="3" t="s">
        <v>39</v>
      </c>
      <c r="C181" s="3" t="s">
        <v>126</v>
      </c>
      <c r="D181" s="3" t="s">
        <v>50</v>
      </c>
      <c r="E181" s="3" t="s">
        <v>232</v>
      </c>
      <c r="F181" s="3"/>
      <c r="G181" s="47">
        <f t="shared" ref="G181:I182" si="83">G182</f>
        <v>172605076</v>
      </c>
      <c r="H181" s="47">
        <f t="shared" si="83"/>
        <v>172605076</v>
      </c>
      <c r="I181" s="47">
        <f t="shared" si="83"/>
        <v>172605076</v>
      </c>
    </row>
    <row r="182" spans="1:9" ht="30" x14ac:dyDescent="0.25">
      <c r="A182" s="21" t="s">
        <v>20</v>
      </c>
      <c r="B182" s="3" t="s">
        <v>39</v>
      </c>
      <c r="C182" s="3" t="s">
        <v>126</v>
      </c>
      <c r="D182" s="3" t="s">
        <v>50</v>
      </c>
      <c r="E182" s="3" t="s">
        <v>232</v>
      </c>
      <c r="F182" s="3" t="s">
        <v>136</v>
      </c>
      <c r="G182" s="47">
        <f t="shared" si="83"/>
        <v>172605076</v>
      </c>
      <c r="H182" s="47">
        <f t="shared" si="83"/>
        <v>172605076</v>
      </c>
      <c r="I182" s="47">
        <f t="shared" si="83"/>
        <v>172605076</v>
      </c>
    </row>
    <row r="183" spans="1:9" x14ac:dyDescent="0.25">
      <c r="A183" s="21" t="s">
        <v>21</v>
      </c>
      <c r="B183" s="3" t="s">
        <v>39</v>
      </c>
      <c r="C183" s="3" t="s">
        <v>126</v>
      </c>
      <c r="D183" s="3" t="s">
        <v>50</v>
      </c>
      <c r="E183" s="3" t="s">
        <v>232</v>
      </c>
      <c r="F183" s="3" t="s">
        <v>137</v>
      </c>
      <c r="G183" s="47">
        <v>172605076</v>
      </c>
      <c r="H183" s="47">
        <v>172605076</v>
      </c>
      <c r="I183" s="47">
        <v>172605076</v>
      </c>
    </row>
    <row r="184" spans="1:9" x14ac:dyDescent="0.25">
      <c r="A184" s="21" t="s">
        <v>53</v>
      </c>
      <c r="B184" s="3" t="s">
        <v>39</v>
      </c>
      <c r="C184" s="3" t="s">
        <v>126</v>
      </c>
      <c r="D184" s="3" t="s">
        <v>50</v>
      </c>
      <c r="E184" s="3" t="s">
        <v>231</v>
      </c>
      <c r="F184" s="3"/>
      <c r="G184" s="47">
        <f>G185</f>
        <v>47957941</v>
      </c>
      <c r="H184" s="47">
        <f t="shared" ref="G184:I185" si="84">H185</f>
        <v>44522338</v>
      </c>
      <c r="I184" s="47">
        <f t="shared" si="84"/>
        <v>47420976</v>
      </c>
    </row>
    <row r="185" spans="1:9" ht="30" x14ac:dyDescent="0.25">
      <c r="A185" s="21" t="s">
        <v>20</v>
      </c>
      <c r="B185" s="3" t="s">
        <v>39</v>
      </c>
      <c r="C185" s="3" t="s">
        <v>126</v>
      </c>
      <c r="D185" s="3" t="s">
        <v>50</v>
      </c>
      <c r="E185" s="3" t="s">
        <v>231</v>
      </c>
      <c r="F185" s="3" t="s">
        <v>136</v>
      </c>
      <c r="G185" s="47">
        <f t="shared" si="84"/>
        <v>47957941</v>
      </c>
      <c r="H185" s="47">
        <f t="shared" si="84"/>
        <v>44522338</v>
      </c>
      <c r="I185" s="47">
        <f t="shared" si="84"/>
        <v>47420976</v>
      </c>
    </row>
    <row r="186" spans="1:9" x14ac:dyDescent="0.25">
      <c r="A186" s="21" t="s">
        <v>21</v>
      </c>
      <c r="B186" s="3" t="s">
        <v>39</v>
      </c>
      <c r="C186" s="3" t="s">
        <v>126</v>
      </c>
      <c r="D186" s="3" t="s">
        <v>50</v>
      </c>
      <c r="E186" s="3" t="s">
        <v>231</v>
      </c>
      <c r="F186" s="3" t="s">
        <v>137</v>
      </c>
      <c r="G186" s="47">
        <v>47957941</v>
      </c>
      <c r="H186" s="78">
        <v>44522338</v>
      </c>
      <c r="I186" s="78">
        <v>47420976</v>
      </c>
    </row>
    <row r="187" spans="1:9" x14ac:dyDescent="0.25">
      <c r="A187" s="60" t="s">
        <v>233</v>
      </c>
      <c r="B187" s="3" t="s">
        <v>39</v>
      </c>
      <c r="C187" s="3" t="s">
        <v>126</v>
      </c>
      <c r="D187" s="3" t="s">
        <v>50</v>
      </c>
      <c r="E187" s="3" t="s">
        <v>234</v>
      </c>
      <c r="F187" s="3"/>
      <c r="G187" s="47">
        <f>G190+G188</f>
        <v>4880000</v>
      </c>
      <c r="H187" s="47">
        <f t="shared" ref="H187:I187" si="85">H190+H188</f>
        <v>4880000</v>
      </c>
      <c r="I187" s="47">
        <f t="shared" si="85"/>
        <v>4880000</v>
      </c>
    </row>
    <row r="188" spans="1:9" x14ac:dyDescent="0.25">
      <c r="A188" s="27" t="s">
        <v>106</v>
      </c>
      <c r="B188" s="3" t="s">
        <v>39</v>
      </c>
      <c r="C188" s="3" t="s">
        <v>126</v>
      </c>
      <c r="D188" s="3" t="s">
        <v>50</v>
      </c>
      <c r="E188" s="3" t="s">
        <v>234</v>
      </c>
      <c r="F188" s="3" t="s">
        <v>146</v>
      </c>
      <c r="G188" s="47">
        <f>G189</f>
        <v>40000</v>
      </c>
      <c r="H188" s="47">
        <f t="shared" ref="H188:I188" si="86">H189</f>
        <v>40000</v>
      </c>
      <c r="I188" s="47">
        <f t="shared" si="86"/>
        <v>40000</v>
      </c>
    </row>
    <row r="189" spans="1:9" ht="30" x14ac:dyDescent="0.25">
      <c r="A189" s="27" t="s">
        <v>42</v>
      </c>
      <c r="B189" s="3" t="s">
        <v>39</v>
      </c>
      <c r="C189" s="3" t="s">
        <v>126</v>
      </c>
      <c r="D189" s="3" t="s">
        <v>50</v>
      </c>
      <c r="E189" s="3" t="s">
        <v>234</v>
      </c>
      <c r="F189" s="3" t="s">
        <v>147</v>
      </c>
      <c r="G189" s="47">
        <v>40000</v>
      </c>
      <c r="H189" s="47">
        <v>40000</v>
      </c>
      <c r="I189" s="47">
        <v>40000</v>
      </c>
    </row>
    <row r="190" spans="1:9" ht="30" x14ac:dyDescent="0.25">
      <c r="A190" s="21" t="s">
        <v>20</v>
      </c>
      <c r="B190" s="3" t="s">
        <v>39</v>
      </c>
      <c r="C190" s="3" t="s">
        <v>126</v>
      </c>
      <c r="D190" s="3" t="s">
        <v>50</v>
      </c>
      <c r="E190" s="3" t="s">
        <v>234</v>
      </c>
      <c r="F190" s="3" t="s">
        <v>136</v>
      </c>
      <c r="G190" s="47">
        <f t="shared" ref="G190:I190" si="87">G191</f>
        <v>4840000</v>
      </c>
      <c r="H190" s="47">
        <f t="shared" si="87"/>
        <v>4840000</v>
      </c>
      <c r="I190" s="47">
        <f t="shared" si="87"/>
        <v>4840000</v>
      </c>
    </row>
    <row r="191" spans="1:9" x14ac:dyDescent="0.25">
      <c r="A191" s="27" t="s">
        <v>21</v>
      </c>
      <c r="B191" s="3" t="s">
        <v>39</v>
      </c>
      <c r="C191" s="3" t="s">
        <v>126</v>
      </c>
      <c r="D191" s="3" t="s">
        <v>50</v>
      </c>
      <c r="E191" s="3" t="s">
        <v>234</v>
      </c>
      <c r="F191" s="3" t="s">
        <v>137</v>
      </c>
      <c r="G191" s="47">
        <v>4840000</v>
      </c>
      <c r="H191" s="47">
        <v>4840000</v>
      </c>
      <c r="I191" s="47">
        <v>4840000</v>
      </c>
    </row>
    <row r="192" spans="1:9" ht="60" x14ac:dyDescent="0.25">
      <c r="A192" s="21" t="s">
        <v>60</v>
      </c>
      <c r="B192" s="3" t="s">
        <v>39</v>
      </c>
      <c r="C192" s="3" t="s">
        <v>126</v>
      </c>
      <c r="D192" s="3" t="s">
        <v>50</v>
      </c>
      <c r="E192" s="3" t="s">
        <v>235</v>
      </c>
      <c r="F192" s="3"/>
      <c r="G192" s="47">
        <f>G193</f>
        <v>3321600</v>
      </c>
      <c r="H192" s="47">
        <f t="shared" ref="H192:I193" si="88">H193</f>
        <v>3321600</v>
      </c>
      <c r="I192" s="47">
        <f t="shared" si="88"/>
        <v>3321600</v>
      </c>
    </row>
    <row r="193" spans="1:9" ht="30" x14ac:dyDescent="0.25">
      <c r="A193" s="21" t="s">
        <v>20</v>
      </c>
      <c r="B193" s="3" t="s">
        <v>39</v>
      </c>
      <c r="C193" s="3" t="s">
        <v>126</v>
      </c>
      <c r="D193" s="3" t="s">
        <v>50</v>
      </c>
      <c r="E193" s="3" t="s">
        <v>235</v>
      </c>
      <c r="F193" s="13" t="s">
        <v>136</v>
      </c>
      <c r="G193" s="47">
        <f>G194</f>
        <v>3321600</v>
      </c>
      <c r="H193" s="47">
        <f t="shared" si="88"/>
        <v>3321600</v>
      </c>
      <c r="I193" s="47">
        <f t="shared" si="88"/>
        <v>3321600</v>
      </c>
    </row>
    <row r="194" spans="1:9" x14ac:dyDescent="0.25">
      <c r="A194" s="21" t="s">
        <v>21</v>
      </c>
      <c r="B194" s="3" t="s">
        <v>39</v>
      </c>
      <c r="C194" s="3" t="s">
        <v>126</v>
      </c>
      <c r="D194" s="3" t="s">
        <v>50</v>
      </c>
      <c r="E194" s="3" t="s">
        <v>235</v>
      </c>
      <c r="F194" s="13" t="s">
        <v>137</v>
      </c>
      <c r="G194" s="47">
        <v>3321600</v>
      </c>
      <c r="H194" s="47">
        <v>3321600</v>
      </c>
      <c r="I194" s="47">
        <v>3321600</v>
      </c>
    </row>
    <row r="195" spans="1:9" x14ac:dyDescent="0.25">
      <c r="A195" s="20" t="s">
        <v>165</v>
      </c>
      <c r="B195" s="2" t="s">
        <v>39</v>
      </c>
      <c r="C195" s="2" t="s">
        <v>126</v>
      </c>
      <c r="D195" s="2" t="s">
        <v>119</v>
      </c>
      <c r="E195" s="3"/>
      <c r="F195" s="13"/>
      <c r="G195" s="47">
        <f t="shared" ref="G195:I197" si="89">G196</f>
        <v>9257730</v>
      </c>
      <c r="H195" s="47">
        <f t="shared" si="89"/>
        <v>9297360</v>
      </c>
      <c r="I195" s="47">
        <f t="shared" si="89"/>
        <v>9338590</v>
      </c>
    </row>
    <row r="196" spans="1:9" x14ac:dyDescent="0.25">
      <c r="A196" s="21" t="s">
        <v>54</v>
      </c>
      <c r="B196" s="3" t="s">
        <v>39</v>
      </c>
      <c r="C196" s="3" t="s">
        <v>126</v>
      </c>
      <c r="D196" s="3" t="s">
        <v>119</v>
      </c>
      <c r="E196" s="3" t="s">
        <v>215</v>
      </c>
      <c r="F196" s="3"/>
      <c r="G196" s="47">
        <f t="shared" si="89"/>
        <v>9257730</v>
      </c>
      <c r="H196" s="47">
        <f t="shared" si="89"/>
        <v>9297360</v>
      </c>
      <c r="I196" s="47">
        <f t="shared" si="89"/>
        <v>9338590</v>
      </c>
    </row>
    <row r="197" spans="1:9" ht="30" x14ac:dyDescent="0.25">
      <c r="A197" s="21" t="s">
        <v>20</v>
      </c>
      <c r="B197" s="3" t="s">
        <v>39</v>
      </c>
      <c r="C197" s="3" t="s">
        <v>126</v>
      </c>
      <c r="D197" s="3" t="s">
        <v>119</v>
      </c>
      <c r="E197" s="3" t="s">
        <v>215</v>
      </c>
      <c r="F197" s="3" t="s">
        <v>136</v>
      </c>
      <c r="G197" s="47">
        <f t="shared" si="89"/>
        <v>9257730</v>
      </c>
      <c r="H197" s="47">
        <f t="shared" si="89"/>
        <v>9297360</v>
      </c>
      <c r="I197" s="47">
        <f t="shared" si="89"/>
        <v>9338590</v>
      </c>
    </row>
    <row r="198" spans="1:9" x14ac:dyDescent="0.25">
      <c r="A198" s="21" t="s">
        <v>21</v>
      </c>
      <c r="B198" s="3" t="s">
        <v>39</v>
      </c>
      <c r="C198" s="3" t="s">
        <v>126</v>
      </c>
      <c r="D198" s="3" t="s">
        <v>119</v>
      </c>
      <c r="E198" s="3" t="s">
        <v>215</v>
      </c>
      <c r="F198" s="3" t="s">
        <v>137</v>
      </c>
      <c r="G198" s="47">
        <v>9257730</v>
      </c>
      <c r="H198" s="78">
        <v>9297360</v>
      </c>
      <c r="I198" s="78">
        <v>9338590</v>
      </c>
    </row>
    <row r="199" spans="1:9" ht="30" x14ac:dyDescent="0.25">
      <c r="A199" s="20" t="s">
        <v>174</v>
      </c>
      <c r="B199" s="2" t="s">
        <v>39</v>
      </c>
      <c r="C199" s="2" t="s">
        <v>126</v>
      </c>
      <c r="D199" s="2" t="s">
        <v>121</v>
      </c>
      <c r="E199" s="3"/>
      <c r="F199" s="13"/>
      <c r="G199" s="47">
        <f t="shared" ref="G199:I201" si="90">G200</f>
        <v>50000</v>
      </c>
      <c r="H199" s="47">
        <f t="shared" si="90"/>
        <v>50000</v>
      </c>
      <c r="I199" s="47">
        <f t="shared" si="90"/>
        <v>50000</v>
      </c>
    </row>
    <row r="200" spans="1:9" ht="30" x14ac:dyDescent="0.25">
      <c r="A200" s="60" t="s">
        <v>236</v>
      </c>
      <c r="B200" s="3" t="s">
        <v>39</v>
      </c>
      <c r="C200" s="3" t="s">
        <v>126</v>
      </c>
      <c r="D200" s="3" t="s">
        <v>121</v>
      </c>
      <c r="E200" s="3" t="s">
        <v>237</v>
      </c>
      <c r="F200" s="3"/>
      <c r="G200" s="47">
        <f t="shared" si="90"/>
        <v>50000</v>
      </c>
      <c r="H200" s="47">
        <f t="shared" si="90"/>
        <v>50000</v>
      </c>
      <c r="I200" s="47">
        <f t="shared" si="90"/>
        <v>50000</v>
      </c>
    </row>
    <row r="201" spans="1:9" ht="30" x14ac:dyDescent="0.25">
      <c r="A201" s="21" t="s">
        <v>20</v>
      </c>
      <c r="B201" s="3" t="s">
        <v>39</v>
      </c>
      <c r="C201" s="3" t="s">
        <v>126</v>
      </c>
      <c r="D201" s="3" t="s">
        <v>121</v>
      </c>
      <c r="E201" s="3" t="s">
        <v>237</v>
      </c>
      <c r="F201" s="3" t="s">
        <v>136</v>
      </c>
      <c r="G201" s="47">
        <f t="shared" si="90"/>
        <v>50000</v>
      </c>
      <c r="H201" s="47">
        <f t="shared" si="90"/>
        <v>50000</v>
      </c>
      <c r="I201" s="47">
        <f t="shared" si="90"/>
        <v>50000</v>
      </c>
    </row>
    <row r="202" spans="1:9" x14ac:dyDescent="0.25">
      <c r="A202" s="21" t="s">
        <v>21</v>
      </c>
      <c r="B202" s="3" t="s">
        <v>39</v>
      </c>
      <c r="C202" s="3" t="s">
        <v>126</v>
      </c>
      <c r="D202" s="3" t="s">
        <v>121</v>
      </c>
      <c r="E202" s="3" t="s">
        <v>237</v>
      </c>
      <c r="F202" s="3" t="s">
        <v>137</v>
      </c>
      <c r="G202" s="47">
        <v>50000</v>
      </c>
      <c r="H202" s="47">
        <v>50000</v>
      </c>
      <c r="I202" s="47">
        <v>50000</v>
      </c>
    </row>
    <row r="203" spans="1:9" ht="18.75" customHeight="1" x14ac:dyDescent="0.25">
      <c r="A203" s="20" t="s">
        <v>166</v>
      </c>
      <c r="B203" s="2" t="s">
        <v>39</v>
      </c>
      <c r="C203" s="2" t="s">
        <v>126</v>
      </c>
      <c r="D203" s="2" t="s">
        <v>126</v>
      </c>
      <c r="E203" s="3"/>
      <c r="F203" s="3"/>
      <c r="G203" s="47">
        <f>G204+G209+G214+G217</f>
        <v>1731200</v>
      </c>
      <c r="H203" s="47">
        <f t="shared" ref="H203:I203" si="91">H204+H209+H214+H217</f>
        <v>1731200</v>
      </c>
      <c r="I203" s="47">
        <f t="shared" si="91"/>
        <v>1731200</v>
      </c>
    </row>
    <row r="204" spans="1:9" ht="18.75" customHeight="1" x14ac:dyDescent="0.25">
      <c r="A204" s="60" t="s">
        <v>239</v>
      </c>
      <c r="B204" s="3" t="s">
        <v>39</v>
      </c>
      <c r="C204" s="3" t="s">
        <v>126</v>
      </c>
      <c r="D204" s="3" t="s">
        <v>126</v>
      </c>
      <c r="E204" s="3" t="s">
        <v>240</v>
      </c>
      <c r="F204" s="3"/>
      <c r="G204" s="47">
        <f>G205+G207</f>
        <v>200000</v>
      </c>
      <c r="H204" s="47">
        <f t="shared" ref="H204:I204" si="92">H205+H207</f>
        <v>200000</v>
      </c>
      <c r="I204" s="47">
        <f t="shared" si="92"/>
        <v>200000</v>
      </c>
    </row>
    <row r="205" spans="1:9" ht="33.75" customHeight="1" x14ac:dyDescent="0.25">
      <c r="A205" s="21" t="s">
        <v>16</v>
      </c>
      <c r="B205" s="3" t="s">
        <v>39</v>
      </c>
      <c r="C205" s="3" t="s">
        <v>126</v>
      </c>
      <c r="D205" s="3" t="s">
        <v>126</v>
      </c>
      <c r="E205" s="3" t="s">
        <v>240</v>
      </c>
      <c r="F205" s="3" t="s">
        <v>130</v>
      </c>
      <c r="G205" s="47">
        <f>G206</f>
        <v>100000</v>
      </c>
      <c r="H205" s="47">
        <f t="shared" ref="H205:I205" si="93">H206</f>
        <v>100000</v>
      </c>
      <c r="I205" s="47">
        <f t="shared" si="93"/>
        <v>100000</v>
      </c>
    </row>
    <row r="206" spans="1:9" ht="33" customHeight="1" x14ac:dyDescent="0.25">
      <c r="A206" s="21" t="s">
        <v>17</v>
      </c>
      <c r="B206" s="3" t="s">
        <v>39</v>
      </c>
      <c r="C206" s="3" t="s">
        <v>126</v>
      </c>
      <c r="D206" s="3" t="s">
        <v>126</v>
      </c>
      <c r="E206" s="3" t="s">
        <v>240</v>
      </c>
      <c r="F206" s="3" t="s">
        <v>131</v>
      </c>
      <c r="G206" s="47">
        <v>100000</v>
      </c>
      <c r="H206" s="47">
        <v>100000</v>
      </c>
      <c r="I206" s="47">
        <v>100000</v>
      </c>
    </row>
    <row r="207" spans="1:9" ht="18.75" customHeight="1" x14ac:dyDescent="0.25">
      <c r="A207" s="27" t="s">
        <v>106</v>
      </c>
      <c r="B207" s="3" t="s">
        <v>39</v>
      </c>
      <c r="C207" s="3" t="s">
        <v>126</v>
      </c>
      <c r="D207" s="3" t="s">
        <v>126</v>
      </c>
      <c r="E207" s="3" t="s">
        <v>240</v>
      </c>
      <c r="F207" s="3" t="s">
        <v>146</v>
      </c>
      <c r="G207" s="47">
        <f>G208</f>
        <v>100000</v>
      </c>
      <c r="H207" s="47">
        <f t="shared" ref="H207:I207" si="94">H208</f>
        <v>100000</v>
      </c>
      <c r="I207" s="47">
        <f t="shared" si="94"/>
        <v>100000</v>
      </c>
    </row>
    <row r="208" spans="1:9" ht="31.5" customHeight="1" x14ac:dyDescent="0.25">
      <c r="A208" s="27" t="s">
        <v>42</v>
      </c>
      <c r="B208" s="3" t="s">
        <v>39</v>
      </c>
      <c r="C208" s="3" t="s">
        <v>126</v>
      </c>
      <c r="D208" s="3" t="s">
        <v>126</v>
      </c>
      <c r="E208" s="3" t="s">
        <v>240</v>
      </c>
      <c r="F208" s="3" t="s">
        <v>147</v>
      </c>
      <c r="G208" s="47">
        <v>100000</v>
      </c>
      <c r="H208" s="47">
        <v>100000</v>
      </c>
      <c r="I208" s="47">
        <v>100000</v>
      </c>
    </row>
    <row r="209" spans="1:9" ht="31.5" customHeight="1" x14ac:dyDescent="0.25">
      <c r="A209" s="27" t="s">
        <v>167</v>
      </c>
      <c r="B209" s="3" t="s">
        <v>39</v>
      </c>
      <c r="C209" s="3" t="s">
        <v>126</v>
      </c>
      <c r="D209" s="3" t="s">
        <v>126</v>
      </c>
      <c r="E209" s="3" t="s">
        <v>238</v>
      </c>
      <c r="F209" s="3"/>
      <c r="G209" s="47">
        <f>G210+G212</f>
        <v>842400</v>
      </c>
      <c r="H209" s="47">
        <f t="shared" ref="H209:I209" si="95">H210+H212</f>
        <v>842400</v>
      </c>
      <c r="I209" s="47">
        <f t="shared" si="95"/>
        <v>842400</v>
      </c>
    </row>
    <row r="210" spans="1:9" ht="32.25" customHeight="1" x14ac:dyDescent="0.25">
      <c r="A210" s="21" t="s">
        <v>16</v>
      </c>
      <c r="B210" s="3" t="s">
        <v>39</v>
      </c>
      <c r="C210" s="3" t="s">
        <v>126</v>
      </c>
      <c r="D210" s="3" t="s">
        <v>126</v>
      </c>
      <c r="E210" s="3" t="s">
        <v>238</v>
      </c>
      <c r="F210" s="3" t="s">
        <v>130</v>
      </c>
      <c r="G210" s="47">
        <f>G211</f>
        <v>65520</v>
      </c>
      <c r="H210" s="47">
        <f t="shared" ref="H210:I210" si="96">H211</f>
        <v>65520</v>
      </c>
      <c r="I210" s="47">
        <f t="shared" si="96"/>
        <v>65520</v>
      </c>
    </row>
    <row r="211" spans="1:9" ht="30.75" customHeight="1" x14ac:dyDescent="0.25">
      <c r="A211" s="21" t="s">
        <v>17</v>
      </c>
      <c r="B211" s="3" t="s">
        <v>39</v>
      </c>
      <c r="C211" s="3" t="s">
        <v>126</v>
      </c>
      <c r="D211" s="3" t="s">
        <v>126</v>
      </c>
      <c r="E211" s="3" t="s">
        <v>238</v>
      </c>
      <c r="F211" s="3" t="s">
        <v>131</v>
      </c>
      <c r="G211" s="47">
        <v>65520</v>
      </c>
      <c r="H211" s="47">
        <v>65520</v>
      </c>
      <c r="I211" s="47">
        <v>65520</v>
      </c>
    </row>
    <row r="212" spans="1:9" ht="30" customHeight="1" x14ac:dyDescent="0.25">
      <c r="A212" s="21" t="s">
        <v>20</v>
      </c>
      <c r="B212" s="3" t="s">
        <v>39</v>
      </c>
      <c r="C212" s="3" t="s">
        <v>126</v>
      </c>
      <c r="D212" s="3" t="s">
        <v>126</v>
      </c>
      <c r="E212" s="3" t="s">
        <v>238</v>
      </c>
      <c r="F212" s="3" t="s">
        <v>136</v>
      </c>
      <c r="G212" s="47">
        <f>G213</f>
        <v>776880</v>
      </c>
      <c r="H212" s="47">
        <f t="shared" ref="H212:I212" si="97">H213</f>
        <v>776880</v>
      </c>
      <c r="I212" s="47">
        <f t="shared" si="97"/>
        <v>776880</v>
      </c>
    </row>
    <row r="213" spans="1:9" ht="18.75" customHeight="1" x14ac:dyDescent="0.25">
      <c r="A213" s="27" t="s">
        <v>21</v>
      </c>
      <c r="B213" s="3" t="s">
        <v>39</v>
      </c>
      <c r="C213" s="3" t="s">
        <v>126</v>
      </c>
      <c r="D213" s="3" t="s">
        <v>126</v>
      </c>
      <c r="E213" s="3" t="s">
        <v>238</v>
      </c>
      <c r="F213" s="3" t="s">
        <v>137</v>
      </c>
      <c r="G213" s="47">
        <v>776880</v>
      </c>
      <c r="H213" s="47">
        <v>776880</v>
      </c>
      <c r="I213" s="47">
        <v>776880</v>
      </c>
    </row>
    <row r="214" spans="1:9" x14ac:dyDescent="0.25">
      <c r="A214" s="27" t="s">
        <v>241</v>
      </c>
      <c r="B214" s="3" t="s">
        <v>39</v>
      </c>
      <c r="C214" s="3" t="s">
        <v>126</v>
      </c>
      <c r="D214" s="3" t="s">
        <v>126</v>
      </c>
      <c r="E214" s="3" t="s">
        <v>242</v>
      </c>
      <c r="F214" s="3"/>
      <c r="G214" s="47">
        <f t="shared" ref="G214:I215" si="98">G215</f>
        <v>300000</v>
      </c>
      <c r="H214" s="47">
        <f t="shared" si="98"/>
        <v>300000</v>
      </c>
      <c r="I214" s="47">
        <f t="shared" si="98"/>
        <v>300000</v>
      </c>
    </row>
    <row r="215" spans="1:9" ht="30" x14ac:dyDescent="0.25">
      <c r="A215" s="21" t="s">
        <v>20</v>
      </c>
      <c r="B215" s="3" t="s">
        <v>39</v>
      </c>
      <c r="C215" s="3" t="s">
        <v>126</v>
      </c>
      <c r="D215" s="3" t="s">
        <v>126</v>
      </c>
      <c r="E215" s="3" t="s">
        <v>242</v>
      </c>
      <c r="F215" s="3" t="s">
        <v>136</v>
      </c>
      <c r="G215" s="47">
        <f t="shared" si="98"/>
        <v>300000</v>
      </c>
      <c r="H215" s="47">
        <f t="shared" si="98"/>
        <v>300000</v>
      </c>
      <c r="I215" s="47">
        <f t="shared" si="98"/>
        <v>300000</v>
      </c>
    </row>
    <row r="216" spans="1:9" x14ac:dyDescent="0.25">
      <c r="A216" s="27" t="s">
        <v>21</v>
      </c>
      <c r="B216" s="3" t="s">
        <v>39</v>
      </c>
      <c r="C216" s="3" t="s">
        <v>126</v>
      </c>
      <c r="D216" s="3" t="s">
        <v>126</v>
      </c>
      <c r="E216" s="3" t="s">
        <v>242</v>
      </c>
      <c r="F216" s="3" t="s">
        <v>137</v>
      </c>
      <c r="G216" s="47">
        <v>300000</v>
      </c>
      <c r="H216" s="47">
        <v>300000</v>
      </c>
      <c r="I216" s="47">
        <v>300000</v>
      </c>
    </row>
    <row r="217" spans="1:9" ht="28.5" customHeight="1" x14ac:dyDescent="0.25">
      <c r="A217" s="27" t="s">
        <v>167</v>
      </c>
      <c r="B217" s="3" t="s">
        <v>39</v>
      </c>
      <c r="C217" s="3" t="s">
        <v>126</v>
      </c>
      <c r="D217" s="3" t="s">
        <v>126</v>
      </c>
      <c r="E217" s="3" t="s">
        <v>243</v>
      </c>
      <c r="F217" s="3"/>
      <c r="G217" s="47">
        <f>G218+G220</f>
        <v>388800</v>
      </c>
      <c r="H217" s="47">
        <f t="shared" ref="H217:I217" si="99">H218+H220</f>
        <v>388800</v>
      </c>
      <c r="I217" s="47">
        <f t="shared" si="99"/>
        <v>388800</v>
      </c>
    </row>
    <row r="218" spans="1:9" ht="30" x14ac:dyDescent="0.25">
      <c r="A218" s="21" t="s">
        <v>16</v>
      </c>
      <c r="B218" s="3" t="s">
        <v>39</v>
      </c>
      <c r="C218" s="3" t="s">
        <v>126</v>
      </c>
      <c r="D218" s="3" t="s">
        <v>126</v>
      </c>
      <c r="E218" s="3" t="s">
        <v>243</v>
      </c>
      <c r="F218" s="3" t="s">
        <v>130</v>
      </c>
      <c r="G218" s="47">
        <f>G219</f>
        <v>25000</v>
      </c>
      <c r="H218" s="47">
        <f t="shared" ref="H218:I218" si="100">H219</f>
        <v>25000</v>
      </c>
      <c r="I218" s="47">
        <f t="shared" si="100"/>
        <v>25000</v>
      </c>
    </row>
    <row r="219" spans="1:9" ht="30" x14ac:dyDescent="0.25">
      <c r="A219" s="21" t="s">
        <v>17</v>
      </c>
      <c r="B219" s="3" t="s">
        <v>39</v>
      </c>
      <c r="C219" s="3" t="s">
        <v>126</v>
      </c>
      <c r="D219" s="3" t="s">
        <v>126</v>
      </c>
      <c r="E219" s="3" t="s">
        <v>243</v>
      </c>
      <c r="F219" s="3" t="s">
        <v>131</v>
      </c>
      <c r="G219" s="47">
        <v>25000</v>
      </c>
      <c r="H219" s="47">
        <v>25000</v>
      </c>
      <c r="I219" s="47">
        <v>25000</v>
      </c>
    </row>
    <row r="220" spans="1:9" ht="30" x14ac:dyDescent="0.25">
      <c r="A220" s="21" t="s">
        <v>20</v>
      </c>
      <c r="B220" s="3" t="s">
        <v>39</v>
      </c>
      <c r="C220" s="3" t="s">
        <v>126</v>
      </c>
      <c r="D220" s="3" t="s">
        <v>126</v>
      </c>
      <c r="E220" s="3" t="s">
        <v>243</v>
      </c>
      <c r="F220" s="3" t="s">
        <v>136</v>
      </c>
      <c r="G220" s="47">
        <f>G221</f>
        <v>363800</v>
      </c>
      <c r="H220" s="47">
        <f t="shared" ref="H220:I220" si="101">H221</f>
        <v>363800</v>
      </c>
      <c r="I220" s="47">
        <f t="shared" si="101"/>
        <v>363800</v>
      </c>
    </row>
    <row r="221" spans="1:9" ht="16.5" customHeight="1" x14ac:dyDescent="0.25">
      <c r="A221" s="27" t="s">
        <v>21</v>
      </c>
      <c r="B221" s="3" t="s">
        <v>39</v>
      </c>
      <c r="C221" s="3" t="s">
        <v>126</v>
      </c>
      <c r="D221" s="3" t="s">
        <v>126</v>
      </c>
      <c r="E221" s="3" t="s">
        <v>243</v>
      </c>
      <c r="F221" s="3" t="s">
        <v>137</v>
      </c>
      <c r="G221" s="47">
        <v>363800</v>
      </c>
      <c r="H221" s="47">
        <v>363800</v>
      </c>
      <c r="I221" s="47">
        <v>363800</v>
      </c>
    </row>
    <row r="222" spans="1:9" ht="15.75" customHeight="1" x14ac:dyDescent="0.25">
      <c r="A222" s="20" t="s">
        <v>107</v>
      </c>
      <c r="B222" s="2" t="s">
        <v>39</v>
      </c>
      <c r="C222" s="2" t="s">
        <v>126</v>
      </c>
      <c r="D222" s="2" t="s">
        <v>123</v>
      </c>
      <c r="E222" s="3"/>
      <c r="F222" s="3"/>
      <c r="G222" s="47">
        <f>G223+G230+G239+G242+G249+G254</f>
        <v>34076360</v>
      </c>
      <c r="H222" s="47">
        <f t="shared" ref="H222:I222" si="102">H223+H230+H239+H242+H249+H254</f>
        <v>34189950</v>
      </c>
      <c r="I222" s="47">
        <f t="shared" si="102"/>
        <v>34580150</v>
      </c>
    </row>
    <row r="223" spans="1:9" ht="29.25" customHeight="1" x14ac:dyDescent="0.25">
      <c r="A223" s="21" t="s">
        <v>15</v>
      </c>
      <c r="B223" s="3" t="s">
        <v>39</v>
      </c>
      <c r="C223" s="3" t="s">
        <v>126</v>
      </c>
      <c r="D223" s="3" t="s">
        <v>123</v>
      </c>
      <c r="E223" s="3" t="s">
        <v>246</v>
      </c>
      <c r="F223" s="3"/>
      <c r="G223" s="47">
        <f>G224+G226+G228</f>
        <v>3249300</v>
      </c>
      <c r="H223" s="47">
        <f t="shared" ref="H223:I223" si="103">H224+H226+H228</f>
        <v>3251200</v>
      </c>
      <c r="I223" s="47">
        <f t="shared" si="103"/>
        <v>3253200</v>
      </c>
    </row>
    <row r="224" spans="1:9" ht="59.25" customHeight="1" x14ac:dyDescent="0.25">
      <c r="A224" s="21" t="s">
        <v>43</v>
      </c>
      <c r="B224" s="3" t="s">
        <v>39</v>
      </c>
      <c r="C224" s="3" t="s">
        <v>126</v>
      </c>
      <c r="D224" s="3" t="s">
        <v>123</v>
      </c>
      <c r="E224" s="3" t="s">
        <v>246</v>
      </c>
      <c r="F224" s="3" t="s">
        <v>128</v>
      </c>
      <c r="G224" s="47">
        <f>G225</f>
        <v>2980900</v>
      </c>
      <c r="H224" s="47">
        <f t="shared" ref="H224:I224" si="104">H225</f>
        <v>2980900</v>
      </c>
      <c r="I224" s="47">
        <f t="shared" si="104"/>
        <v>2980900</v>
      </c>
    </row>
    <row r="225" spans="1:9" ht="29.25" customHeight="1" x14ac:dyDescent="0.25">
      <c r="A225" s="21" t="s">
        <v>14</v>
      </c>
      <c r="B225" s="3" t="s">
        <v>39</v>
      </c>
      <c r="C225" s="3" t="s">
        <v>126</v>
      </c>
      <c r="D225" s="3" t="s">
        <v>123</v>
      </c>
      <c r="E225" s="3" t="s">
        <v>246</v>
      </c>
      <c r="F225" s="3" t="s">
        <v>129</v>
      </c>
      <c r="G225" s="47">
        <v>2980900</v>
      </c>
      <c r="H225" s="47">
        <v>2980900</v>
      </c>
      <c r="I225" s="47">
        <v>2980900</v>
      </c>
    </row>
    <row r="226" spans="1:9" ht="33" customHeight="1" x14ac:dyDescent="0.25">
      <c r="A226" s="21" t="s">
        <v>16</v>
      </c>
      <c r="B226" s="3" t="s">
        <v>39</v>
      </c>
      <c r="C226" s="3" t="s">
        <v>126</v>
      </c>
      <c r="D226" s="3" t="s">
        <v>123</v>
      </c>
      <c r="E226" s="3" t="s">
        <v>246</v>
      </c>
      <c r="F226" s="3" t="s">
        <v>130</v>
      </c>
      <c r="G226" s="47">
        <f>G227</f>
        <v>263400</v>
      </c>
      <c r="H226" s="47">
        <f t="shared" ref="H226:I226" si="105">H227</f>
        <v>265300</v>
      </c>
      <c r="I226" s="47">
        <f t="shared" si="105"/>
        <v>267300</v>
      </c>
    </row>
    <row r="227" spans="1:9" ht="27.75" customHeight="1" x14ac:dyDescent="0.25">
      <c r="A227" s="21" t="s">
        <v>17</v>
      </c>
      <c r="B227" s="3" t="s">
        <v>39</v>
      </c>
      <c r="C227" s="3" t="s">
        <v>126</v>
      </c>
      <c r="D227" s="3" t="s">
        <v>123</v>
      </c>
      <c r="E227" s="3" t="s">
        <v>246</v>
      </c>
      <c r="F227" s="3" t="s">
        <v>131</v>
      </c>
      <c r="G227" s="47">
        <v>263400</v>
      </c>
      <c r="H227" s="78">
        <v>265300</v>
      </c>
      <c r="I227" s="78">
        <v>267300</v>
      </c>
    </row>
    <row r="228" spans="1:9" ht="15.75" customHeight="1" x14ac:dyDescent="0.25">
      <c r="A228" s="21" t="s">
        <v>18</v>
      </c>
      <c r="B228" s="3" t="s">
        <v>39</v>
      </c>
      <c r="C228" s="3" t="s">
        <v>126</v>
      </c>
      <c r="D228" s="3" t="s">
        <v>123</v>
      </c>
      <c r="E228" s="3" t="s">
        <v>246</v>
      </c>
      <c r="F228" s="3" t="s">
        <v>132</v>
      </c>
      <c r="G228" s="47">
        <f>G229</f>
        <v>5000</v>
      </c>
      <c r="H228" s="47">
        <f t="shared" ref="H228:I228" si="106">H229</f>
        <v>5000</v>
      </c>
      <c r="I228" s="47">
        <f t="shared" si="106"/>
        <v>5000</v>
      </c>
    </row>
    <row r="229" spans="1:9" ht="15.75" customHeight="1" x14ac:dyDescent="0.25">
      <c r="A229" s="21" t="s">
        <v>19</v>
      </c>
      <c r="B229" s="3" t="s">
        <v>39</v>
      </c>
      <c r="C229" s="3" t="s">
        <v>126</v>
      </c>
      <c r="D229" s="3" t="s">
        <v>123</v>
      </c>
      <c r="E229" s="3" t="s">
        <v>246</v>
      </c>
      <c r="F229" s="3" t="s">
        <v>133</v>
      </c>
      <c r="G229" s="47">
        <v>5000</v>
      </c>
      <c r="H229" s="47">
        <v>5000</v>
      </c>
      <c r="I229" s="47">
        <v>5000</v>
      </c>
    </row>
    <row r="230" spans="1:9" ht="32.25" customHeight="1" x14ac:dyDescent="0.25">
      <c r="A230" s="60" t="s">
        <v>206</v>
      </c>
      <c r="B230" s="3" t="s">
        <v>39</v>
      </c>
      <c r="C230" s="3" t="s">
        <v>126</v>
      </c>
      <c r="D230" s="3" t="s">
        <v>123</v>
      </c>
      <c r="E230" s="3" t="s">
        <v>216</v>
      </c>
      <c r="F230" s="3"/>
      <c r="G230" s="47">
        <f>G231+G233+G235+G237</f>
        <v>28884660</v>
      </c>
      <c r="H230" s="47">
        <f t="shared" ref="H230:I230" si="107">H231+H233+H235+H237</f>
        <v>28995820</v>
      </c>
      <c r="I230" s="47">
        <f t="shared" si="107"/>
        <v>29383460</v>
      </c>
    </row>
    <row r="231" spans="1:9" ht="63" customHeight="1" x14ac:dyDescent="0.25">
      <c r="A231" s="21" t="s">
        <v>43</v>
      </c>
      <c r="B231" s="3" t="s">
        <v>39</v>
      </c>
      <c r="C231" s="3" t="s">
        <v>126</v>
      </c>
      <c r="D231" s="3" t="s">
        <v>123</v>
      </c>
      <c r="E231" s="3" t="s">
        <v>216</v>
      </c>
      <c r="F231" s="3" t="s">
        <v>128</v>
      </c>
      <c r="G231" s="47">
        <f>G232</f>
        <v>6928430</v>
      </c>
      <c r="H231" s="47">
        <f t="shared" ref="H231:I231" si="108">H232</f>
        <v>7002260</v>
      </c>
      <c r="I231" s="47">
        <f t="shared" si="108"/>
        <v>7280840</v>
      </c>
    </row>
    <row r="232" spans="1:9" ht="28.5" customHeight="1" x14ac:dyDescent="0.25">
      <c r="A232" s="21" t="s">
        <v>14</v>
      </c>
      <c r="B232" s="3" t="s">
        <v>39</v>
      </c>
      <c r="C232" s="3" t="s">
        <v>126</v>
      </c>
      <c r="D232" s="3" t="s">
        <v>123</v>
      </c>
      <c r="E232" s="3" t="s">
        <v>216</v>
      </c>
      <c r="F232" s="3" t="s">
        <v>129</v>
      </c>
      <c r="G232" s="47">
        <v>6928430</v>
      </c>
      <c r="H232" s="78">
        <v>7002260</v>
      </c>
      <c r="I232" s="78">
        <v>7280840</v>
      </c>
    </row>
    <row r="233" spans="1:9" ht="32.25" customHeight="1" x14ac:dyDescent="0.25">
      <c r="A233" s="21" t="s">
        <v>16</v>
      </c>
      <c r="B233" s="3" t="s">
        <v>39</v>
      </c>
      <c r="C233" s="3" t="s">
        <v>126</v>
      </c>
      <c r="D233" s="3" t="s">
        <v>123</v>
      </c>
      <c r="E233" s="3" t="s">
        <v>216</v>
      </c>
      <c r="F233" s="3" t="s">
        <v>130</v>
      </c>
      <c r="G233" s="47">
        <f>G234</f>
        <v>907930</v>
      </c>
      <c r="H233" s="47">
        <f t="shared" ref="H233:I233" si="109">H234</f>
        <v>921800</v>
      </c>
      <c r="I233" s="47">
        <f t="shared" si="109"/>
        <v>938720</v>
      </c>
    </row>
    <row r="234" spans="1:9" ht="27.75" customHeight="1" x14ac:dyDescent="0.25">
      <c r="A234" s="21" t="s">
        <v>17</v>
      </c>
      <c r="B234" s="3" t="s">
        <v>39</v>
      </c>
      <c r="C234" s="3" t="s">
        <v>126</v>
      </c>
      <c r="D234" s="3" t="s">
        <v>123</v>
      </c>
      <c r="E234" s="3" t="s">
        <v>216</v>
      </c>
      <c r="F234" s="3" t="s">
        <v>131</v>
      </c>
      <c r="G234" s="47">
        <v>907930</v>
      </c>
      <c r="H234" s="78">
        <v>921800</v>
      </c>
      <c r="I234" s="78">
        <v>938720</v>
      </c>
    </row>
    <row r="235" spans="1:9" ht="30.75" customHeight="1" x14ac:dyDescent="0.25">
      <c r="A235" s="21" t="s">
        <v>20</v>
      </c>
      <c r="B235" s="3" t="s">
        <v>39</v>
      </c>
      <c r="C235" s="3" t="s">
        <v>126</v>
      </c>
      <c r="D235" s="3" t="s">
        <v>123</v>
      </c>
      <c r="E235" s="3" t="s">
        <v>216</v>
      </c>
      <c r="F235" s="3" t="s">
        <v>136</v>
      </c>
      <c r="G235" s="47">
        <f>G236</f>
        <v>21040760</v>
      </c>
      <c r="H235" s="47">
        <f t="shared" ref="H235:I235" si="110">H236</f>
        <v>21064220</v>
      </c>
      <c r="I235" s="47">
        <f t="shared" si="110"/>
        <v>21156360</v>
      </c>
    </row>
    <row r="236" spans="1:9" ht="15.75" customHeight="1" x14ac:dyDescent="0.25">
      <c r="A236" s="21" t="s">
        <v>21</v>
      </c>
      <c r="B236" s="3" t="s">
        <v>39</v>
      </c>
      <c r="C236" s="3" t="s">
        <v>126</v>
      </c>
      <c r="D236" s="3" t="s">
        <v>123</v>
      </c>
      <c r="E236" s="3" t="s">
        <v>216</v>
      </c>
      <c r="F236" s="3" t="s">
        <v>137</v>
      </c>
      <c r="G236" s="47">
        <v>21040760</v>
      </c>
      <c r="H236" s="78">
        <v>21064220</v>
      </c>
      <c r="I236" s="78">
        <v>21156360</v>
      </c>
    </row>
    <row r="237" spans="1:9" ht="15.75" customHeight="1" x14ac:dyDescent="0.25">
      <c r="A237" s="21" t="s">
        <v>18</v>
      </c>
      <c r="B237" s="3" t="s">
        <v>39</v>
      </c>
      <c r="C237" s="3" t="s">
        <v>126</v>
      </c>
      <c r="D237" s="3" t="s">
        <v>123</v>
      </c>
      <c r="E237" s="3" t="s">
        <v>216</v>
      </c>
      <c r="F237" s="3" t="s">
        <v>132</v>
      </c>
      <c r="G237" s="47">
        <f>G238</f>
        <v>7540</v>
      </c>
      <c r="H237" s="47">
        <f t="shared" ref="H237:I237" si="111">H238</f>
        <v>7540</v>
      </c>
      <c r="I237" s="47">
        <f t="shared" si="111"/>
        <v>7540</v>
      </c>
    </row>
    <row r="238" spans="1:9" ht="15.75" customHeight="1" x14ac:dyDescent="0.25">
      <c r="A238" s="21" t="s">
        <v>19</v>
      </c>
      <c r="B238" s="3" t="s">
        <v>39</v>
      </c>
      <c r="C238" s="3" t="s">
        <v>126</v>
      </c>
      <c r="D238" s="3" t="s">
        <v>123</v>
      </c>
      <c r="E238" s="3" t="s">
        <v>216</v>
      </c>
      <c r="F238" s="3" t="s">
        <v>133</v>
      </c>
      <c r="G238" s="47">
        <v>7540</v>
      </c>
      <c r="H238" s="47">
        <v>7540</v>
      </c>
      <c r="I238" s="47">
        <v>7540</v>
      </c>
    </row>
    <row r="239" spans="1:9" ht="28.5" customHeight="1" x14ac:dyDescent="0.25">
      <c r="A239" s="21" t="s">
        <v>55</v>
      </c>
      <c r="B239" s="3" t="s">
        <v>39</v>
      </c>
      <c r="C239" s="3" t="s">
        <v>126</v>
      </c>
      <c r="D239" s="3" t="s">
        <v>123</v>
      </c>
      <c r="E239" s="3" t="s">
        <v>247</v>
      </c>
      <c r="F239" s="3"/>
      <c r="G239" s="47">
        <f t="shared" ref="G239:I240" si="112">G240</f>
        <v>1388000</v>
      </c>
      <c r="H239" s="47">
        <f t="shared" si="112"/>
        <v>1388530</v>
      </c>
      <c r="I239" s="47">
        <f t="shared" si="112"/>
        <v>1389090</v>
      </c>
    </row>
    <row r="240" spans="1:9" ht="30.75" customHeight="1" x14ac:dyDescent="0.25">
      <c r="A240" s="21" t="s">
        <v>20</v>
      </c>
      <c r="B240" s="3" t="s">
        <v>39</v>
      </c>
      <c r="C240" s="3" t="s">
        <v>126</v>
      </c>
      <c r="D240" s="3" t="s">
        <v>123</v>
      </c>
      <c r="E240" s="3" t="s">
        <v>247</v>
      </c>
      <c r="F240" s="3" t="s">
        <v>136</v>
      </c>
      <c r="G240" s="47">
        <f t="shared" si="112"/>
        <v>1388000</v>
      </c>
      <c r="H240" s="47">
        <f t="shared" si="112"/>
        <v>1388530</v>
      </c>
      <c r="I240" s="47">
        <f t="shared" si="112"/>
        <v>1389090</v>
      </c>
    </row>
    <row r="241" spans="1:9" ht="15.75" customHeight="1" x14ac:dyDescent="0.25">
      <c r="A241" s="21" t="s">
        <v>21</v>
      </c>
      <c r="B241" s="3" t="s">
        <v>39</v>
      </c>
      <c r="C241" s="3" t="s">
        <v>126</v>
      </c>
      <c r="D241" s="3" t="s">
        <v>123</v>
      </c>
      <c r="E241" s="3" t="s">
        <v>247</v>
      </c>
      <c r="F241" s="3" t="s">
        <v>137</v>
      </c>
      <c r="G241" s="47">
        <v>1388000</v>
      </c>
      <c r="H241" s="78">
        <v>1388530</v>
      </c>
      <c r="I241" s="78">
        <v>1389090</v>
      </c>
    </row>
    <row r="242" spans="1:9" ht="33.75" customHeight="1" x14ac:dyDescent="0.25">
      <c r="A242" s="60" t="s">
        <v>217</v>
      </c>
      <c r="B242" s="3" t="s">
        <v>39</v>
      </c>
      <c r="C242" s="3" t="s">
        <v>126</v>
      </c>
      <c r="D242" s="3" t="s">
        <v>123</v>
      </c>
      <c r="E242" s="3" t="s">
        <v>218</v>
      </c>
      <c r="F242" s="3"/>
      <c r="G242" s="47">
        <f>G245+G243+G247</f>
        <v>341400</v>
      </c>
      <c r="H242" s="47">
        <f t="shared" ref="H242:I242" si="113">H245+H243+H247</f>
        <v>341400</v>
      </c>
      <c r="I242" s="47">
        <f t="shared" si="113"/>
        <v>341400</v>
      </c>
    </row>
    <row r="243" spans="1:9" ht="30" customHeight="1" x14ac:dyDescent="0.25">
      <c r="A243" s="21" t="s">
        <v>16</v>
      </c>
      <c r="B243" s="3" t="s">
        <v>39</v>
      </c>
      <c r="C243" s="3" t="s">
        <v>126</v>
      </c>
      <c r="D243" s="3" t="s">
        <v>123</v>
      </c>
      <c r="E243" s="3" t="s">
        <v>218</v>
      </c>
      <c r="F243" s="3" t="s">
        <v>130</v>
      </c>
      <c r="G243" s="47">
        <f>G244</f>
        <v>7600</v>
      </c>
      <c r="H243" s="47">
        <f t="shared" ref="H243:I243" si="114">H244</f>
        <v>7600</v>
      </c>
      <c r="I243" s="47">
        <f t="shared" si="114"/>
        <v>7600</v>
      </c>
    </row>
    <row r="244" spans="1:9" ht="30.75" customHeight="1" x14ac:dyDescent="0.25">
      <c r="A244" s="21" t="s">
        <v>17</v>
      </c>
      <c r="B244" s="3" t="s">
        <v>39</v>
      </c>
      <c r="C244" s="3" t="s">
        <v>126</v>
      </c>
      <c r="D244" s="3" t="s">
        <v>123</v>
      </c>
      <c r="E244" s="3" t="s">
        <v>218</v>
      </c>
      <c r="F244" s="3" t="s">
        <v>131</v>
      </c>
      <c r="G244" s="47">
        <v>7600</v>
      </c>
      <c r="H244" s="47">
        <v>7600</v>
      </c>
      <c r="I244" s="47">
        <v>7600</v>
      </c>
    </row>
    <row r="245" spans="1:9" ht="15.75" customHeight="1" x14ac:dyDescent="0.25">
      <c r="A245" s="21" t="s">
        <v>106</v>
      </c>
      <c r="B245" s="3" t="s">
        <v>39</v>
      </c>
      <c r="C245" s="3" t="s">
        <v>126</v>
      </c>
      <c r="D245" s="3" t="s">
        <v>123</v>
      </c>
      <c r="E245" s="3" t="s">
        <v>218</v>
      </c>
      <c r="F245" s="3" t="s">
        <v>146</v>
      </c>
      <c r="G245" s="47">
        <f>G246</f>
        <v>261400</v>
      </c>
      <c r="H245" s="47">
        <f t="shared" ref="H245:I245" si="115">H246</f>
        <v>261400</v>
      </c>
      <c r="I245" s="47">
        <f t="shared" si="115"/>
        <v>261400</v>
      </c>
    </row>
    <row r="246" spans="1:9" ht="15.75" customHeight="1" x14ac:dyDescent="0.25">
      <c r="A246" s="21" t="s">
        <v>170</v>
      </c>
      <c r="B246" s="3" t="s">
        <v>39</v>
      </c>
      <c r="C246" s="3" t="s">
        <v>126</v>
      </c>
      <c r="D246" s="3" t="s">
        <v>123</v>
      </c>
      <c r="E246" s="3" t="s">
        <v>218</v>
      </c>
      <c r="F246" s="3" t="s">
        <v>169</v>
      </c>
      <c r="G246" s="47">
        <v>261400</v>
      </c>
      <c r="H246" s="47">
        <v>261400</v>
      </c>
      <c r="I246" s="47">
        <v>261400</v>
      </c>
    </row>
    <row r="247" spans="1:9" ht="36" customHeight="1" x14ac:dyDescent="0.25">
      <c r="A247" s="21" t="s">
        <v>20</v>
      </c>
      <c r="B247" s="3" t="s">
        <v>39</v>
      </c>
      <c r="C247" s="3" t="s">
        <v>126</v>
      </c>
      <c r="D247" s="3" t="s">
        <v>123</v>
      </c>
      <c r="E247" s="3" t="s">
        <v>218</v>
      </c>
      <c r="F247" s="3" t="s">
        <v>136</v>
      </c>
      <c r="G247" s="47">
        <f>G248</f>
        <v>72400</v>
      </c>
      <c r="H247" s="47">
        <f t="shared" ref="H247:I247" si="116">H248</f>
        <v>72400</v>
      </c>
      <c r="I247" s="47">
        <f t="shared" si="116"/>
        <v>72400</v>
      </c>
    </row>
    <row r="248" spans="1:9" ht="15.75" customHeight="1" x14ac:dyDescent="0.25">
      <c r="A248" s="21" t="s">
        <v>21</v>
      </c>
      <c r="B248" s="3" t="s">
        <v>39</v>
      </c>
      <c r="C248" s="3" t="s">
        <v>126</v>
      </c>
      <c r="D248" s="3" t="s">
        <v>123</v>
      </c>
      <c r="E248" s="3" t="s">
        <v>218</v>
      </c>
      <c r="F248" s="3" t="s">
        <v>137</v>
      </c>
      <c r="G248" s="47">
        <v>72400</v>
      </c>
      <c r="H248" s="47">
        <v>72400</v>
      </c>
      <c r="I248" s="47">
        <v>72400</v>
      </c>
    </row>
    <row r="249" spans="1:9" ht="17.25" customHeight="1" x14ac:dyDescent="0.25">
      <c r="A249" s="60" t="s">
        <v>239</v>
      </c>
      <c r="B249" s="3" t="s">
        <v>39</v>
      </c>
      <c r="C249" s="3" t="s">
        <v>126</v>
      </c>
      <c r="D249" s="3" t="s">
        <v>123</v>
      </c>
      <c r="E249" s="3" t="s">
        <v>240</v>
      </c>
      <c r="F249" s="3"/>
      <c r="G249" s="47">
        <f>G252+G250</f>
        <v>150000</v>
      </c>
      <c r="H249" s="47">
        <f t="shared" ref="H249:I249" si="117">H252+H250</f>
        <v>150000</v>
      </c>
      <c r="I249" s="47">
        <f t="shared" si="117"/>
        <v>150000</v>
      </c>
    </row>
    <row r="250" spans="1:9" ht="32.25" customHeight="1" x14ac:dyDescent="0.25">
      <c r="A250" s="21" t="s">
        <v>16</v>
      </c>
      <c r="B250" s="3" t="s">
        <v>39</v>
      </c>
      <c r="C250" s="3" t="s">
        <v>126</v>
      </c>
      <c r="D250" s="3" t="s">
        <v>123</v>
      </c>
      <c r="E250" s="3" t="s">
        <v>240</v>
      </c>
      <c r="F250" s="3" t="s">
        <v>130</v>
      </c>
      <c r="G250" s="47">
        <f>G251</f>
        <v>85600</v>
      </c>
      <c r="H250" s="47">
        <f t="shared" ref="H250:I250" si="118">H251</f>
        <v>85600</v>
      </c>
      <c r="I250" s="47">
        <f t="shared" si="118"/>
        <v>85600</v>
      </c>
    </row>
    <row r="251" spans="1:9" ht="30" customHeight="1" x14ac:dyDescent="0.25">
      <c r="A251" s="21" t="s">
        <v>17</v>
      </c>
      <c r="B251" s="3" t="s">
        <v>39</v>
      </c>
      <c r="C251" s="3" t="s">
        <v>126</v>
      </c>
      <c r="D251" s="3" t="s">
        <v>123</v>
      </c>
      <c r="E251" s="3" t="s">
        <v>240</v>
      </c>
      <c r="F251" s="3" t="s">
        <v>131</v>
      </c>
      <c r="G251" s="47">
        <v>85600</v>
      </c>
      <c r="H251" s="47">
        <v>85600</v>
      </c>
      <c r="I251" s="47">
        <v>85600</v>
      </c>
    </row>
    <row r="252" spans="1:9" ht="28.5" customHeight="1" x14ac:dyDescent="0.25">
      <c r="A252" s="21" t="s">
        <v>20</v>
      </c>
      <c r="B252" s="3" t="s">
        <v>39</v>
      </c>
      <c r="C252" s="3" t="s">
        <v>126</v>
      </c>
      <c r="D252" s="3" t="s">
        <v>123</v>
      </c>
      <c r="E252" s="3" t="s">
        <v>240</v>
      </c>
      <c r="F252" s="3" t="s">
        <v>136</v>
      </c>
      <c r="G252" s="47">
        <f>G253</f>
        <v>64400</v>
      </c>
      <c r="H252" s="47">
        <f t="shared" ref="H252:I252" si="119">H253</f>
        <v>64400</v>
      </c>
      <c r="I252" s="47">
        <f t="shared" si="119"/>
        <v>64400</v>
      </c>
    </row>
    <row r="253" spans="1:9" ht="15.75" customHeight="1" x14ac:dyDescent="0.25">
      <c r="A253" s="21" t="s">
        <v>21</v>
      </c>
      <c r="B253" s="3" t="s">
        <v>39</v>
      </c>
      <c r="C253" s="3" t="s">
        <v>126</v>
      </c>
      <c r="D253" s="3" t="s">
        <v>123</v>
      </c>
      <c r="E253" s="3" t="s">
        <v>240</v>
      </c>
      <c r="F253" s="3" t="s">
        <v>137</v>
      </c>
      <c r="G253" s="47">
        <v>64400</v>
      </c>
      <c r="H253" s="47">
        <v>64400</v>
      </c>
      <c r="I253" s="47">
        <v>64400</v>
      </c>
    </row>
    <row r="254" spans="1:9" ht="30" customHeight="1" x14ac:dyDescent="0.25">
      <c r="A254" s="60" t="s">
        <v>244</v>
      </c>
      <c r="B254" s="3" t="s">
        <v>39</v>
      </c>
      <c r="C254" s="3" t="s">
        <v>126</v>
      </c>
      <c r="D254" s="3" t="s">
        <v>123</v>
      </c>
      <c r="E254" s="3" t="s">
        <v>245</v>
      </c>
      <c r="F254" s="13"/>
      <c r="G254" s="47">
        <f t="shared" ref="G254:I255" si="120">G255</f>
        <v>63000</v>
      </c>
      <c r="H254" s="47">
        <f t="shared" si="120"/>
        <v>63000</v>
      </c>
      <c r="I254" s="47">
        <f t="shared" si="120"/>
        <v>63000</v>
      </c>
    </row>
    <row r="255" spans="1:9" ht="30" x14ac:dyDescent="0.25">
      <c r="A255" s="21" t="s">
        <v>20</v>
      </c>
      <c r="B255" s="3" t="s">
        <v>39</v>
      </c>
      <c r="C255" s="3" t="s">
        <v>126</v>
      </c>
      <c r="D255" s="3" t="s">
        <v>123</v>
      </c>
      <c r="E255" s="3" t="s">
        <v>245</v>
      </c>
      <c r="F255" s="13" t="s">
        <v>136</v>
      </c>
      <c r="G255" s="47">
        <f t="shared" si="120"/>
        <v>63000</v>
      </c>
      <c r="H255" s="47">
        <f t="shared" si="120"/>
        <v>63000</v>
      </c>
      <c r="I255" s="47">
        <f t="shared" si="120"/>
        <v>63000</v>
      </c>
    </row>
    <row r="256" spans="1:9" x14ac:dyDescent="0.25">
      <c r="A256" s="21" t="s">
        <v>144</v>
      </c>
      <c r="B256" s="3" t="s">
        <v>39</v>
      </c>
      <c r="C256" s="3" t="s">
        <v>126</v>
      </c>
      <c r="D256" s="3" t="s">
        <v>123</v>
      </c>
      <c r="E256" s="3" t="s">
        <v>245</v>
      </c>
      <c r="F256" s="13" t="s">
        <v>137</v>
      </c>
      <c r="G256" s="47">
        <v>63000</v>
      </c>
      <c r="H256" s="47">
        <v>63000</v>
      </c>
      <c r="I256" s="47">
        <v>63000</v>
      </c>
    </row>
    <row r="257" spans="1:9" x14ac:dyDescent="0.25">
      <c r="A257" s="19" t="s">
        <v>111</v>
      </c>
      <c r="B257" s="2" t="s">
        <v>39</v>
      </c>
      <c r="C257" s="2" t="s">
        <v>145</v>
      </c>
      <c r="D257" s="2"/>
      <c r="E257" s="3"/>
      <c r="F257" s="3"/>
      <c r="G257" s="48">
        <f>G258</f>
        <v>3451419</v>
      </c>
      <c r="H257" s="48">
        <f t="shared" ref="H257:I257" si="121">H258</f>
        <v>3451419</v>
      </c>
      <c r="I257" s="48">
        <f t="shared" si="121"/>
        <v>3451419</v>
      </c>
    </row>
    <row r="258" spans="1:9" x14ac:dyDescent="0.25">
      <c r="A258" s="20" t="s">
        <v>114</v>
      </c>
      <c r="B258" s="2" t="s">
        <v>39</v>
      </c>
      <c r="C258" s="2" t="s">
        <v>145</v>
      </c>
      <c r="D258" s="2" t="s">
        <v>120</v>
      </c>
      <c r="E258" s="3"/>
      <c r="F258" s="3"/>
      <c r="G258" s="47">
        <f t="shared" ref="G258:I260" si="122">G259</f>
        <v>3451419</v>
      </c>
      <c r="H258" s="47">
        <f t="shared" si="122"/>
        <v>3451419</v>
      </c>
      <c r="I258" s="47">
        <f t="shared" si="122"/>
        <v>3451419</v>
      </c>
    </row>
    <row r="259" spans="1:9" ht="60" x14ac:dyDescent="0.25">
      <c r="A259" s="9" t="s">
        <v>248</v>
      </c>
      <c r="B259" s="3" t="s">
        <v>39</v>
      </c>
      <c r="C259" s="3" t="s">
        <v>145</v>
      </c>
      <c r="D259" s="3" t="s">
        <v>120</v>
      </c>
      <c r="E259" s="3" t="s">
        <v>249</v>
      </c>
      <c r="F259" s="3"/>
      <c r="G259" s="47">
        <f t="shared" si="122"/>
        <v>3451419</v>
      </c>
      <c r="H259" s="47">
        <f t="shared" si="122"/>
        <v>3451419</v>
      </c>
      <c r="I259" s="47">
        <f t="shared" si="122"/>
        <v>3451419</v>
      </c>
    </row>
    <row r="260" spans="1:9" x14ac:dyDescent="0.25">
      <c r="A260" s="27" t="s">
        <v>106</v>
      </c>
      <c r="B260" s="3" t="s">
        <v>39</v>
      </c>
      <c r="C260" s="3" t="s">
        <v>145</v>
      </c>
      <c r="D260" s="3" t="s">
        <v>120</v>
      </c>
      <c r="E260" s="3" t="s">
        <v>249</v>
      </c>
      <c r="F260" s="3" t="s">
        <v>146</v>
      </c>
      <c r="G260" s="47">
        <f t="shared" si="122"/>
        <v>3451419</v>
      </c>
      <c r="H260" s="47">
        <f t="shared" si="122"/>
        <v>3451419</v>
      </c>
      <c r="I260" s="47">
        <f t="shared" si="122"/>
        <v>3451419</v>
      </c>
    </row>
    <row r="261" spans="1:9" ht="30" x14ac:dyDescent="0.25">
      <c r="A261" s="27" t="s">
        <v>42</v>
      </c>
      <c r="B261" s="3" t="s">
        <v>39</v>
      </c>
      <c r="C261" s="3" t="s">
        <v>145</v>
      </c>
      <c r="D261" s="3" t="s">
        <v>120</v>
      </c>
      <c r="E261" s="3" t="s">
        <v>249</v>
      </c>
      <c r="F261" s="3" t="s">
        <v>147</v>
      </c>
      <c r="G261" s="47">
        <v>3451419</v>
      </c>
      <c r="H261" s="47">
        <v>3451419</v>
      </c>
      <c r="I261" s="47">
        <v>3451419</v>
      </c>
    </row>
    <row r="262" spans="1:9" s="12" customFormat="1" ht="15.75" x14ac:dyDescent="0.25">
      <c r="A262" s="37" t="s">
        <v>74</v>
      </c>
      <c r="B262" s="38" t="s">
        <v>73</v>
      </c>
      <c r="C262" s="38"/>
      <c r="D262" s="38"/>
      <c r="E262" s="38"/>
      <c r="F262" s="38"/>
      <c r="G262" s="45">
        <f>G263</f>
        <v>2538300</v>
      </c>
      <c r="H262" s="45">
        <f t="shared" ref="H262:I262" si="123">H263</f>
        <v>2543400</v>
      </c>
      <c r="I262" s="45">
        <f t="shared" si="123"/>
        <v>2548600</v>
      </c>
    </row>
    <row r="263" spans="1:9" s="12" customFormat="1" ht="14.25" x14ac:dyDescent="0.2">
      <c r="A263" s="19" t="s">
        <v>6</v>
      </c>
      <c r="B263" s="2" t="s">
        <v>73</v>
      </c>
      <c r="C263" s="2" t="s">
        <v>11</v>
      </c>
      <c r="D263" s="2"/>
      <c r="E263" s="2"/>
      <c r="F263" s="2"/>
      <c r="G263" s="48">
        <f>G264+G268</f>
        <v>2538300</v>
      </c>
      <c r="H263" s="48">
        <f t="shared" ref="H263:I263" si="124">H264+H268</f>
        <v>2543400</v>
      </c>
      <c r="I263" s="48">
        <f t="shared" si="124"/>
        <v>2548600</v>
      </c>
    </row>
    <row r="264" spans="1:9" s="12" customFormat="1" ht="45" x14ac:dyDescent="0.25">
      <c r="A264" s="24" t="s">
        <v>83</v>
      </c>
      <c r="B264" s="1" t="s">
        <v>73</v>
      </c>
      <c r="C264" s="1" t="s">
        <v>11</v>
      </c>
      <c r="D264" s="1" t="s">
        <v>50</v>
      </c>
      <c r="E264" s="1"/>
      <c r="F264" s="1"/>
      <c r="G264" s="47">
        <f t="shared" ref="G264:I266" si="125">G265</f>
        <v>1165800</v>
      </c>
      <c r="H264" s="47">
        <f t="shared" si="125"/>
        <v>1165800</v>
      </c>
      <c r="I264" s="47">
        <f t="shared" si="125"/>
        <v>1165800</v>
      </c>
    </row>
    <row r="265" spans="1:9" s="12" customFormat="1" ht="31.5" customHeight="1" x14ac:dyDescent="0.25">
      <c r="A265" s="60" t="s">
        <v>250</v>
      </c>
      <c r="B265" s="4" t="s">
        <v>73</v>
      </c>
      <c r="C265" s="4" t="s">
        <v>11</v>
      </c>
      <c r="D265" s="4" t="s">
        <v>50</v>
      </c>
      <c r="E265" s="4" t="s">
        <v>251</v>
      </c>
      <c r="F265" s="4"/>
      <c r="G265" s="47">
        <f t="shared" si="125"/>
        <v>1165800</v>
      </c>
      <c r="H265" s="47">
        <f t="shared" si="125"/>
        <v>1165800</v>
      </c>
      <c r="I265" s="47">
        <f t="shared" si="125"/>
        <v>1165800</v>
      </c>
    </row>
    <row r="266" spans="1:9" s="12" customFormat="1" ht="58.5" customHeight="1" x14ac:dyDescent="0.25">
      <c r="A266" s="21" t="s">
        <v>43</v>
      </c>
      <c r="B266" s="4" t="s">
        <v>73</v>
      </c>
      <c r="C266" s="4" t="s">
        <v>11</v>
      </c>
      <c r="D266" s="4" t="s">
        <v>50</v>
      </c>
      <c r="E266" s="4" t="s">
        <v>251</v>
      </c>
      <c r="F266" s="4" t="s">
        <v>128</v>
      </c>
      <c r="G266" s="47">
        <f t="shared" si="125"/>
        <v>1165800</v>
      </c>
      <c r="H266" s="47">
        <f t="shared" si="125"/>
        <v>1165800</v>
      </c>
      <c r="I266" s="47">
        <f t="shared" si="125"/>
        <v>1165800</v>
      </c>
    </row>
    <row r="267" spans="1:9" s="12" customFormat="1" ht="30" x14ac:dyDescent="0.25">
      <c r="A267" s="21" t="s">
        <v>14</v>
      </c>
      <c r="B267" s="4" t="s">
        <v>73</v>
      </c>
      <c r="C267" s="4" t="s">
        <v>11</v>
      </c>
      <c r="D267" s="4" t="s">
        <v>50</v>
      </c>
      <c r="E267" s="4" t="s">
        <v>251</v>
      </c>
      <c r="F267" s="4" t="s">
        <v>129</v>
      </c>
      <c r="G267" s="47">
        <v>1165800</v>
      </c>
      <c r="H267" s="47">
        <v>1165800</v>
      </c>
      <c r="I267" s="47">
        <v>1165800</v>
      </c>
    </row>
    <row r="268" spans="1:9" ht="58.5" customHeight="1" x14ac:dyDescent="0.25">
      <c r="A268" s="20" t="s">
        <v>84</v>
      </c>
      <c r="B268" s="1" t="s">
        <v>73</v>
      </c>
      <c r="C268" s="2" t="s">
        <v>11</v>
      </c>
      <c r="D268" s="2" t="s">
        <v>119</v>
      </c>
      <c r="E268" s="3"/>
      <c r="F268" s="3"/>
      <c r="G268" s="47">
        <f>G269</f>
        <v>1372500</v>
      </c>
      <c r="H268" s="47">
        <f t="shared" ref="H268:I268" si="126">H269</f>
        <v>1377600</v>
      </c>
      <c r="I268" s="47">
        <f t="shared" si="126"/>
        <v>1382800</v>
      </c>
    </row>
    <row r="269" spans="1:9" ht="30" x14ac:dyDescent="0.25">
      <c r="A269" s="60" t="s">
        <v>15</v>
      </c>
      <c r="B269" s="4" t="s">
        <v>73</v>
      </c>
      <c r="C269" s="3" t="s">
        <v>11</v>
      </c>
      <c r="D269" s="3" t="s">
        <v>119</v>
      </c>
      <c r="E269" s="3" t="s">
        <v>252</v>
      </c>
      <c r="F269" s="3"/>
      <c r="G269" s="47">
        <f>G270+G272+G274</f>
        <v>1372500</v>
      </c>
      <c r="H269" s="47">
        <f t="shared" ref="H269:I269" si="127">H270+H272+H274</f>
        <v>1377600</v>
      </c>
      <c r="I269" s="47">
        <f t="shared" si="127"/>
        <v>1382800</v>
      </c>
    </row>
    <row r="270" spans="1:9" ht="59.25" customHeight="1" x14ac:dyDescent="0.25">
      <c r="A270" s="21" t="s">
        <v>43</v>
      </c>
      <c r="B270" s="4" t="s">
        <v>73</v>
      </c>
      <c r="C270" s="3" t="s">
        <v>11</v>
      </c>
      <c r="D270" s="3" t="s">
        <v>119</v>
      </c>
      <c r="E270" s="3" t="s">
        <v>252</v>
      </c>
      <c r="F270" s="3" t="s">
        <v>128</v>
      </c>
      <c r="G270" s="47">
        <f>G271</f>
        <v>642800</v>
      </c>
      <c r="H270" s="47">
        <f t="shared" ref="H270:I270" si="128">H271</f>
        <v>642800</v>
      </c>
      <c r="I270" s="47">
        <f t="shared" si="128"/>
        <v>642800</v>
      </c>
    </row>
    <row r="271" spans="1:9" ht="30" x14ac:dyDescent="0.25">
      <c r="A271" s="21" t="s">
        <v>14</v>
      </c>
      <c r="B271" s="4" t="s">
        <v>73</v>
      </c>
      <c r="C271" s="3" t="s">
        <v>11</v>
      </c>
      <c r="D271" s="3" t="s">
        <v>119</v>
      </c>
      <c r="E271" s="3" t="s">
        <v>252</v>
      </c>
      <c r="F271" s="3" t="s">
        <v>129</v>
      </c>
      <c r="G271" s="47">
        <v>642800</v>
      </c>
      <c r="H271" s="47">
        <v>642800</v>
      </c>
      <c r="I271" s="47">
        <v>642800</v>
      </c>
    </row>
    <row r="272" spans="1:9" ht="30" x14ac:dyDescent="0.25">
      <c r="A272" s="21" t="s">
        <v>16</v>
      </c>
      <c r="B272" s="4" t="s">
        <v>73</v>
      </c>
      <c r="C272" s="3" t="s">
        <v>11</v>
      </c>
      <c r="D272" s="3" t="s">
        <v>119</v>
      </c>
      <c r="E272" s="3" t="s">
        <v>252</v>
      </c>
      <c r="F272" s="3" t="s">
        <v>130</v>
      </c>
      <c r="G272" s="47">
        <f>G273</f>
        <v>725700</v>
      </c>
      <c r="H272" s="47">
        <f t="shared" ref="H272:I272" si="129">H273</f>
        <v>730800</v>
      </c>
      <c r="I272" s="47">
        <f t="shared" si="129"/>
        <v>736000</v>
      </c>
    </row>
    <row r="273" spans="1:9" ht="30" x14ac:dyDescent="0.25">
      <c r="A273" s="21" t="s">
        <v>17</v>
      </c>
      <c r="B273" s="4" t="s">
        <v>73</v>
      </c>
      <c r="C273" s="3" t="s">
        <v>11</v>
      </c>
      <c r="D273" s="3" t="s">
        <v>119</v>
      </c>
      <c r="E273" s="3" t="s">
        <v>252</v>
      </c>
      <c r="F273" s="3" t="s">
        <v>131</v>
      </c>
      <c r="G273" s="47">
        <v>725700</v>
      </c>
      <c r="H273" s="78">
        <v>730800</v>
      </c>
      <c r="I273" s="78">
        <v>736000</v>
      </c>
    </row>
    <row r="274" spans="1:9" x14ac:dyDescent="0.25">
      <c r="A274" s="21" t="s">
        <v>18</v>
      </c>
      <c r="B274" s="4" t="s">
        <v>73</v>
      </c>
      <c r="C274" s="3" t="s">
        <v>11</v>
      </c>
      <c r="D274" s="3" t="s">
        <v>119</v>
      </c>
      <c r="E274" s="3" t="s">
        <v>252</v>
      </c>
      <c r="F274" s="3" t="s">
        <v>132</v>
      </c>
      <c r="G274" s="47">
        <f>G275</f>
        <v>4000</v>
      </c>
      <c r="H274" s="47">
        <f t="shared" ref="H274:I274" si="130">H275</f>
        <v>4000</v>
      </c>
      <c r="I274" s="47">
        <f t="shared" si="130"/>
        <v>4000</v>
      </c>
    </row>
    <row r="275" spans="1:9" x14ac:dyDescent="0.25">
      <c r="A275" s="21" t="s">
        <v>19</v>
      </c>
      <c r="B275" s="4" t="s">
        <v>73</v>
      </c>
      <c r="C275" s="3" t="s">
        <v>11</v>
      </c>
      <c r="D275" s="3" t="s">
        <v>119</v>
      </c>
      <c r="E275" s="3" t="s">
        <v>252</v>
      </c>
      <c r="F275" s="3" t="s">
        <v>133</v>
      </c>
      <c r="G275" s="47">
        <v>4000</v>
      </c>
      <c r="H275" s="47">
        <v>4000</v>
      </c>
      <c r="I275" s="47">
        <v>4000</v>
      </c>
    </row>
    <row r="276" spans="1:9" ht="15.75" x14ac:dyDescent="0.25">
      <c r="A276" s="37" t="s">
        <v>76</v>
      </c>
      <c r="B276" s="38" t="s">
        <v>75</v>
      </c>
      <c r="C276" s="39"/>
      <c r="D276" s="39"/>
      <c r="E276" s="39"/>
      <c r="F276" s="39"/>
      <c r="G276" s="45">
        <f t="shared" ref="G276:I277" si="131">G277</f>
        <v>1301760</v>
      </c>
      <c r="H276" s="45">
        <f t="shared" si="131"/>
        <v>1302760</v>
      </c>
      <c r="I276" s="45">
        <f t="shared" si="131"/>
        <v>1303760</v>
      </c>
    </row>
    <row r="277" spans="1:9" x14ac:dyDescent="0.25">
      <c r="A277" s="19" t="s">
        <v>6</v>
      </c>
      <c r="B277" s="1" t="s">
        <v>75</v>
      </c>
      <c r="C277" s="1" t="s">
        <v>11</v>
      </c>
      <c r="D277" s="1"/>
      <c r="E277" s="1"/>
      <c r="F277" s="1"/>
      <c r="G277" s="46">
        <f t="shared" si="131"/>
        <v>1301760</v>
      </c>
      <c r="H277" s="46">
        <f t="shared" si="131"/>
        <v>1302760</v>
      </c>
      <c r="I277" s="46">
        <f t="shared" si="131"/>
        <v>1303760</v>
      </c>
    </row>
    <row r="278" spans="1:9" ht="45" x14ac:dyDescent="0.25">
      <c r="A278" s="20" t="s">
        <v>86</v>
      </c>
      <c r="B278" s="2" t="s">
        <v>75</v>
      </c>
      <c r="C278" s="2" t="s">
        <v>11</v>
      </c>
      <c r="D278" s="2" t="s">
        <v>122</v>
      </c>
      <c r="E278" s="3"/>
      <c r="F278" s="3"/>
      <c r="G278" s="47">
        <f>G286+G279+G289</f>
        <v>1301760</v>
      </c>
      <c r="H278" s="47">
        <f t="shared" ref="H278:I278" si="132">H286+H279+H289</f>
        <v>1302760</v>
      </c>
      <c r="I278" s="47">
        <f t="shared" si="132"/>
        <v>1303760</v>
      </c>
    </row>
    <row r="279" spans="1:9" ht="30" x14ac:dyDescent="0.25">
      <c r="A279" s="60" t="s">
        <v>15</v>
      </c>
      <c r="B279" s="3" t="s">
        <v>75</v>
      </c>
      <c r="C279" s="3" t="s">
        <v>11</v>
      </c>
      <c r="D279" s="3" t="s">
        <v>122</v>
      </c>
      <c r="E279" s="3" t="s">
        <v>252</v>
      </c>
      <c r="F279" s="3"/>
      <c r="G279" s="47">
        <f>G280+G282+G284</f>
        <v>365400</v>
      </c>
      <c r="H279" s="47">
        <f t="shared" ref="H279:I279" si="133">H280+H282+H284</f>
        <v>366400</v>
      </c>
      <c r="I279" s="47">
        <f t="shared" si="133"/>
        <v>367400</v>
      </c>
    </row>
    <row r="280" spans="1:9" ht="58.5" customHeight="1" x14ac:dyDescent="0.25">
      <c r="A280" s="21" t="s">
        <v>43</v>
      </c>
      <c r="B280" s="3" t="s">
        <v>75</v>
      </c>
      <c r="C280" s="3" t="s">
        <v>11</v>
      </c>
      <c r="D280" s="3" t="s">
        <v>122</v>
      </c>
      <c r="E280" s="3" t="s">
        <v>252</v>
      </c>
      <c r="F280" s="13" t="s">
        <v>128</v>
      </c>
      <c r="G280" s="47">
        <f>G281</f>
        <v>311900</v>
      </c>
      <c r="H280" s="47">
        <f t="shared" ref="H280:I280" si="134">H281</f>
        <v>311900</v>
      </c>
      <c r="I280" s="47">
        <f t="shared" si="134"/>
        <v>311900</v>
      </c>
    </row>
    <row r="281" spans="1:9" ht="30" x14ac:dyDescent="0.25">
      <c r="A281" s="21" t="s">
        <v>14</v>
      </c>
      <c r="B281" s="3" t="s">
        <v>75</v>
      </c>
      <c r="C281" s="3" t="s">
        <v>11</v>
      </c>
      <c r="D281" s="3" t="s">
        <v>122</v>
      </c>
      <c r="E281" s="3" t="s">
        <v>252</v>
      </c>
      <c r="F281" s="13" t="s">
        <v>129</v>
      </c>
      <c r="G281" s="47">
        <v>311900</v>
      </c>
      <c r="H281" s="47">
        <v>311900</v>
      </c>
      <c r="I281" s="47">
        <v>311900</v>
      </c>
    </row>
    <row r="282" spans="1:9" ht="30" x14ac:dyDescent="0.25">
      <c r="A282" s="21" t="s">
        <v>16</v>
      </c>
      <c r="B282" s="3" t="s">
        <v>75</v>
      </c>
      <c r="C282" s="3" t="s">
        <v>11</v>
      </c>
      <c r="D282" s="3" t="s">
        <v>122</v>
      </c>
      <c r="E282" s="3" t="s">
        <v>252</v>
      </c>
      <c r="F282" s="13" t="s">
        <v>130</v>
      </c>
      <c r="G282" s="47">
        <f>G283</f>
        <v>52300</v>
      </c>
      <c r="H282" s="47">
        <f t="shared" ref="H282:I282" si="135">H283</f>
        <v>53300</v>
      </c>
      <c r="I282" s="47">
        <f t="shared" si="135"/>
        <v>54300</v>
      </c>
    </row>
    <row r="283" spans="1:9" ht="30" x14ac:dyDescent="0.25">
      <c r="A283" s="21" t="s">
        <v>17</v>
      </c>
      <c r="B283" s="3" t="s">
        <v>75</v>
      </c>
      <c r="C283" s="3" t="s">
        <v>11</v>
      </c>
      <c r="D283" s="3" t="s">
        <v>122</v>
      </c>
      <c r="E283" s="3" t="s">
        <v>252</v>
      </c>
      <c r="F283" s="13" t="s">
        <v>131</v>
      </c>
      <c r="G283" s="47">
        <v>52300</v>
      </c>
      <c r="H283" s="78">
        <v>53300</v>
      </c>
      <c r="I283" s="78">
        <v>54300</v>
      </c>
    </row>
    <row r="284" spans="1:9" x14ac:dyDescent="0.25">
      <c r="A284" s="21" t="s">
        <v>18</v>
      </c>
      <c r="B284" s="3" t="s">
        <v>75</v>
      </c>
      <c r="C284" s="3" t="s">
        <v>11</v>
      </c>
      <c r="D284" s="3" t="s">
        <v>122</v>
      </c>
      <c r="E284" s="3" t="s">
        <v>252</v>
      </c>
      <c r="F284" s="3" t="s">
        <v>132</v>
      </c>
      <c r="G284" s="47">
        <f>G285</f>
        <v>1200</v>
      </c>
      <c r="H284" s="47">
        <f t="shared" ref="H284:I284" si="136">H285</f>
        <v>1200</v>
      </c>
      <c r="I284" s="47">
        <f t="shared" si="136"/>
        <v>1200</v>
      </c>
    </row>
    <row r="285" spans="1:9" x14ac:dyDescent="0.25">
      <c r="A285" s="21" t="s">
        <v>19</v>
      </c>
      <c r="B285" s="3" t="s">
        <v>75</v>
      </c>
      <c r="C285" s="3" t="s">
        <v>11</v>
      </c>
      <c r="D285" s="3" t="s">
        <v>122</v>
      </c>
      <c r="E285" s="3" t="s">
        <v>252</v>
      </c>
      <c r="F285" s="3" t="s">
        <v>133</v>
      </c>
      <c r="G285" s="47">
        <v>1200</v>
      </c>
      <c r="H285" s="47">
        <v>1200</v>
      </c>
      <c r="I285" s="47">
        <v>1200</v>
      </c>
    </row>
    <row r="286" spans="1:9" ht="45" x14ac:dyDescent="0.25">
      <c r="A286" s="60" t="s">
        <v>253</v>
      </c>
      <c r="B286" s="3" t="s">
        <v>75</v>
      </c>
      <c r="C286" s="3" t="s">
        <v>11</v>
      </c>
      <c r="D286" s="3" t="s">
        <v>122</v>
      </c>
      <c r="E286" s="3" t="s">
        <v>254</v>
      </c>
      <c r="F286" s="3"/>
      <c r="G286" s="47">
        <f t="shared" ref="G286:I287" si="137">G287</f>
        <v>933000</v>
      </c>
      <c r="H286" s="47">
        <f t="shared" si="137"/>
        <v>933000</v>
      </c>
      <c r="I286" s="47">
        <f t="shared" si="137"/>
        <v>933000</v>
      </c>
    </row>
    <row r="287" spans="1:9" ht="62.25" customHeight="1" x14ac:dyDescent="0.25">
      <c r="A287" s="21" t="s">
        <v>43</v>
      </c>
      <c r="B287" s="3" t="s">
        <v>75</v>
      </c>
      <c r="C287" s="3" t="s">
        <v>11</v>
      </c>
      <c r="D287" s="3" t="s">
        <v>122</v>
      </c>
      <c r="E287" s="3" t="s">
        <v>254</v>
      </c>
      <c r="F287" s="3" t="s">
        <v>128</v>
      </c>
      <c r="G287" s="47">
        <f t="shared" si="137"/>
        <v>933000</v>
      </c>
      <c r="H287" s="47">
        <f t="shared" si="137"/>
        <v>933000</v>
      </c>
      <c r="I287" s="47">
        <f t="shared" si="137"/>
        <v>933000</v>
      </c>
    </row>
    <row r="288" spans="1:9" ht="30" x14ac:dyDescent="0.25">
      <c r="A288" s="21" t="s">
        <v>14</v>
      </c>
      <c r="B288" s="3" t="s">
        <v>75</v>
      </c>
      <c r="C288" s="3" t="s">
        <v>11</v>
      </c>
      <c r="D288" s="3" t="s">
        <v>122</v>
      </c>
      <c r="E288" s="3" t="s">
        <v>254</v>
      </c>
      <c r="F288" s="3" t="s">
        <v>129</v>
      </c>
      <c r="G288" s="47">
        <v>933000</v>
      </c>
      <c r="H288" s="47">
        <v>933000</v>
      </c>
      <c r="I288" s="47">
        <v>933000</v>
      </c>
    </row>
    <row r="289" spans="1:9" ht="75" x14ac:dyDescent="0.25">
      <c r="A289" s="60" t="s">
        <v>255</v>
      </c>
      <c r="B289" s="3" t="s">
        <v>75</v>
      </c>
      <c r="C289" s="3" t="s">
        <v>11</v>
      </c>
      <c r="D289" s="3" t="s">
        <v>122</v>
      </c>
      <c r="E289" s="3" t="s">
        <v>256</v>
      </c>
      <c r="F289" s="3"/>
      <c r="G289" s="47">
        <f t="shared" ref="G289:I290" si="138">G290</f>
        <v>3360</v>
      </c>
      <c r="H289" s="47">
        <f t="shared" si="138"/>
        <v>3360</v>
      </c>
      <c r="I289" s="47">
        <f t="shared" si="138"/>
        <v>3360</v>
      </c>
    </row>
    <row r="290" spans="1:9" ht="30" x14ac:dyDescent="0.25">
      <c r="A290" s="21" t="s">
        <v>16</v>
      </c>
      <c r="B290" s="3" t="s">
        <v>75</v>
      </c>
      <c r="C290" s="3" t="s">
        <v>11</v>
      </c>
      <c r="D290" s="3" t="s">
        <v>122</v>
      </c>
      <c r="E290" s="3" t="s">
        <v>256</v>
      </c>
      <c r="F290" s="3" t="s">
        <v>130</v>
      </c>
      <c r="G290" s="47">
        <f t="shared" si="138"/>
        <v>3360</v>
      </c>
      <c r="H290" s="47">
        <f t="shared" si="138"/>
        <v>3360</v>
      </c>
      <c r="I290" s="47">
        <f t="shared" si="138"/>
        <v>3360</v>
      </c>
    </row>
    <row r="291" spans="1:9" ht="30" x14ac:dyDescent="0.25">
      <c r="A291" s="21" t="s">
        <v>17</v>
      </c>
      <c r="B291" s="3" t="s">
        <v>75</v>
      </c>
      <c r="C291" s="3" t="s">
        <v>11</v>
      </c>
      <c r="D291" s="3" t="s">
        <v>122</v>
      </c>
      <c r="E291" s="3" t="s">
        <v>256</v>
      </c>
      <c r="F291" s="3" t="s">
        <v>131</v>
      </c>
      <c r="G291" s="47">
        <v>3360</v>
      </c>
      <c r="H291" s="47">
        <v>3360</v>
      </c>
      <c r="I291" s="47">
        <v>3360</v>
      </c>
    </row>
    <row r="292" spans="1:9" ht="31.5" x14ac:dyDescent="0.25">
      <c r="A292" s="37" t="s">
        <v>152</v>
      </c>
      <c r="B292" s="38" t="s">
        <v>25</v>
      </c>
      <c r="C292" s="39"/>
      <c r="D292" s="39"/>
      <c r="E292" s="39"/>
      <c r="F292" s="39"/>
      <c r="G292" s="45">
        <f>G293+G306+G311</f>
        <v>8960800</v>
      </c>
      <c r="H292" s="45">
        <f t="shared" ref="H292:I292" si="139">H293+H306+H311</f>
        <v>9036718</v>
      </c>
      <c r="I292" s="45">
        <f t="shared" si="139"/>
        <v>9376412</v>
      </c>
    </row>
    <row r="293" spans="1:9" s="12" customFormat="1" ht="14.25" x14ac:dyDescent="0.2">
      <c r="A293" s="19" t="s">
        <v>6</v>
      </c>
      <c r="B293" s="2" t="s">
        <v>25</v>
      </c>
      <c r="C293" s="2" t="s">
        <v>11</v>
      </c>
      <c r="D293" s="2"/>
      <c r="E293" s="2"/>
      <c r="F293" s="2"/>
      <c r="G293" s="48">
        <f>G294+G302</f>
        <v>7552800</v>
      </c>
      <c r="H293" s="48">
        <f t="shared" ref="H293:I293" si="140">H294+H302</f>
        <v>7563200</v>
      </c>
      <c r="I293" s="48">
        <f t="shared" si="140"/>
        <v>7574100</v>
      </c>
    </row>
    <row r="294" spans="1:9" ht="45" x14ac:dyDescent="0.25">
      <c r="A294" s="20" t="s">
        <v>86</v>
      </c>
      <c r="B294" s="2" t="s">
        <v>25</v>
      </c>
      <c r="C294" s="2" t="s">
        <v>11</v>
      </c>
      <c r="D294" s="2" t="s">
        <v>122</v>
      </c>
      <c r="E294" s="3"/>
      <c r="F294" s="3"/>
      <c r="G294" s="47">
        <f>G295</f>
        <v>6552800</v>
      </c>
      <c r="H294" s="47">
        <f t="shared" ref="H294:I294" si="141">H295</f>
        <v>6563200</v>
      </c>
      <c r="I294" s="47">
        <f t="shared" si="141"/>
        <v>6574100</v>
      </c>
    </row>
    <row r="295" spans="1:9" s="14" customFormat="1" ht="30" x14ac:dyDescent="0.25">
      <c r="A295" s="21" t="s">
        <v>15</v>
      </c>
      <c r="B295" s="3" t="s">
        <v>25</v>
      </c>
      <c r="C295" s="3" t="s">
        <v>11</v>
      </c>
      <c r="D295" s="3" t="s">
        <v>122</v>
      </c>
      <c r="E295" s="3" t="s">
        <v>257</v>
      </c>
      <c r="F295" s="3"/>
      <c r="G295" s="47">
        <f>G296+G298+G300</f>
        <v>6552800</v>
      </c>
      <c r="H295" s="47">
        <f t="shared" ref="H295:I295" si="142">H296+H298+H300</f>
        <v>6563200</v>
      </c>
      <c r="I295" s="47">
        <f t="shared" si="142"/>
        <v>6574100</v>
      </c>
    </row>
    <row r="296" spans="1:9" s="14" customFormat="1" ht="57.75" customHeight="1" x14ac:dyDescent="0.25">
      <c r="A296" s="21" t="s">
        <v>43</v>
      </c>
      <c r="B296" s="3" t="s">
        <v>25</v>
      </c>
      <c r="C296" s="3" t="s">
        <v>11</v>
      </c>
      <c r="D296" s="3" t="s">
        <v>122</v>
      </c>
      <c r="E296" s="3" t="s">
        <v>257</v>
      </c>
      <c r="F296" s="13" t="s">
        <v>128</v>
      </c>
      <c r="G296" s="47">
        <f>G297</f>
        <v>5883600</v>
      </c>
      <c r="H296" s="47">
        <f t="shared" ref="H296:I296" si="143">H297</f>
        <v>5883600</v>
      </c>
      <c r="I296" s="47">
        <f t="shared" si="143"/>
        <v>5883600</v>
      </c>
    </row>
    <row r="297" spans="1:9" s="14" customFormat="1" ht="30" x14ac:dyDescent="0.25">
      <c r="A297" s="21" t="s">
        <v>14</v>
      </c>
      <c r="B297" s="3" t="s">
        <v>25</v>
      </c>
      <c r="C297" s="3" t="s">
        <v>11</v>
      </c>
      <c r="D297" s="3" t="s">
        <v>122</v>
      </c>
      <c r="E297" s="3" t="s">
        <v>257</v>
      </c>
      <c r="F297" s="13" t="s">
        <v>129</v>
      </c>
      <c r="G297" s="47">
        <v>5883600</v>
      </c>
      <c r="H297" s="47">
        <v>5883600</v>
      </c>
      <c r="I297" s="47">
        <v>5883600</v>
      </c>
    </row>
    <row r="298" spans="1:9" s="14" customFormat="1" ht="30" x14ac:dyDescent="0.25">
      <c r="A298" s="21" t="s">
        <v>16</v>
      </c>
      <c r="B298" s="3" t="s">
        <v>25</v>
      </c>
      <c r="C298" s="3" t="s">
        <v>11</v>
      </c>
      <c r="D298" s="3" t="s">
        <v>122</v>
      </c>
      <c r="E298" s="3" t="s">
        <v>257</v>
      </c>
      <c r="F298" s="13" t="s">
        <v>130</v>
      </c>
      <c r="G298" s="47">
        <f>G299</f>
        <v>650700</v>
      </c>
      <c r="H298" s="47">
        <f t="shared" ref="H298:I298" si="144">H299</f>
        <v>661100</v>
      </c>
      <c r="I298" s="47">
        <f t="shared" si="144"/>
        <v>672000</v>
      </c>
    </row>
    <row r="299" spans="1:9" s="14" customFormat="1" ht="30" x14ac:dyDescent="0.25">
      <c r="A299" s="21" t="s">
        <v>17</v>
      </c>
      <c r="B299" s="3" t="s">
        <v>25</v>
      </c>
      <c r="C299" s="3" t="s">
        <v>11</v>
      </c>
      <c r="D299" s="3" t="s">
        <v>122</v>
      </c>
      <c r="E299" s="3" t="s">
        <v>257</v>
      </c>
      <c r="F299" s="13" t="s">
        <v>131</v>
      </c>
      <c r="G299" s="47">
        <v>650700</v>
      </c>
      <c r="H299" s="80">
        <v>661100</v>
      </c>
      <c r="I299" s="80">
        <v>672000</v>
      </c>
    </row>
    <row r="300" spans="1:9" s="14" customFormat="1" x14ac:dyDescent="0.25">
      <c r="A300" s="21" t="s">
        <v>18</v>
      </c>
      <c r="B300" s="3" t="s">
        <v>25</v>
      </c>
      <c r="C300" s="3" t="s">
        <v>11</v>
      </c>
      <c r="D300" s="3" t="s">
        <v>122</v>
      </c>
      <c r="E300" s="3" t="s">
        <v>257</v>
      </c>
      <c r="F300" s="3" t="s">
        <v>132</v>
      </c>
      <c r="G300" s="47">
        <f>G301</f>
        <v>18500</v>
      </c>
      <c r="H300" s="47">
        <f t="shared" ref="H300:I300" si="145">H301</f>
        <v>18500</v>
      </c>
      <c r="I300" s="47">
        <f t="shared" si="145"/>
        <v>18500</v>
      </c>
    </row>
    <row r="301" spans="1:9" s="14" customFormat="1" x14ac:dyDescent="0.25">
      <c r="A301" s="21" t="s">
        <v>19</v>
      </c>
      <c r="B301" s="3" t="s">
        <v>25</v>
      </c>
      <c r="C301" s="3" t="s">
        <v>11</v>
      </c>
      <c r="D301" s="3" t="s">
        <v>122</v>
      </c>
      <c r="E301" s="3" t="s">
        <v>257</v>
      </c>
      <c r="F301" s="3" t="s">
        <v>133</v>
      </c>
      <c r="G301" s="47">
        <v>18500</v>
      </c>
      <c r="H301" s="47">
        <v>18500</v>
      </c>
      <c r="I301" s="47">
        <v>18500</v>
      </c>
    </row>
    <row r="302" spans="1:9" s="14" customFormat="1" x14ac:dyDescent="0.25">
      <c r="A302" s="20" t="s">
        <v>87</v>
      </c>
      <c r="B302" s="2" t="s">
        <v>25</v>
      </c>
      <c r="C302" s="2" t="s">
        <v>11</v>
      </c>
      <c r="D302" s="2" t="s">
        <v>63</v>
      </c>
      <c r="E302" s="3"/>
      <c r="F302" s="3"/>
      <c r="G302" s="47">
        <f t="shared" ref="G302:I304" si="146">G303</f>
        <v>1000000</v>
      </c>
      <c r="H302" s="47">
        <f t="shared" si="146"/>
        <v>1000000</v>
      </c>
      <c r="I302" s="47">
        <f t="shared" si="146"/>
        <v>1000000</v>
      </c>
    </row>
    <row r="303" spans="1:9" s="14" customFormat="1" x14ac:dyDescent="0.25">
      <c r="A303" s="21" t="s">
        <v>71</v>
      </c>
      <c r="B303" s="3" t="s">
        <v>25</v>
      </c>
      <c r="C303" s="3" t="s">
        <v>11</v>
      </c>
      <c r="D303" s="3" t="s">
        <v>63</v>
      </c>
      <c r="E303" s="3" t="s">
        <v>258</v>
      </c>
      <c r="F303" s="3"/>
      <c r="G303" s="47">
        <f t="shared" si="146"/>
        <v>1000000</v>
      </c>
      <c r="H303" s="47">
        <f t="shared" si="146"/>
        <v>1000000</v>
      </c>
      <c r="I303" s="47">
        <f t="shared" si="146"/>
        <v>1000000</v>
      </c>
    </row>
    <row r="304" spans="1:9" s="14" customFormat="1" x14ac:dyDescent="0.25">
      <c r="A304" s="21" t="s">
        <v>18</v>
      </c>
      <c r="B304" s="3" t="s">
        <v>25</v>
      </c>
      <c r="C304" s="3" t="s">
        <v>11</v>
      </c>
      <c r="D304" s="3" t="s">
        <v>63</v>
      </c>
      <c r="E304" s="3" t="s">
        <v>258</v>
      </c>
      <c r="F304" s="3" t="s">
        <v>132</v>
      </c>
      <c r="G304" s="47">
        <f t="shared" si="146"/>
        <v>1000000</v>
      </c>
      <c r="H304" s="47">
        <f t="shared" si="146"/>
        <v>1000000</v>
      </c>
      <c r="I304" s="47">
        <f t="shared" si="146"/>
        <v>1000000</v>
      </c>
    </row>
    <row r="305" spans="1:9" s="14" customFormat="1" x14ac:dyDescent="0.25">
      <c r="A305" s="21" t="s">
        <v>72</v>
      </c>
      <c r="B305" s="3" t="s">
        <v>25</v>
      </c>
      <c r="C305" s="3" t="s">
        <v>11</v>
      </c>
      <c r="D305" s="3" t="s">
        <v>63</v>
      </c>
      <c r="E305" s="3" t="s">
        <v>258</v>
      </c>
      <c r="F305" s="3" t="s">
        <v>134</v>
      </c>
      <c r="G305" s="47">
        <v>1000000</v>
      </c>
      <c r="H305" s="47">
        <v>1000000</v>
      </c>
      <c r="I305" s="47">
        <v>1000000</v>
      </c>
    </row>
    <row r="306" spans="1:9" s="14" customFormat="1" ht="29.25" x14ac:dyDescent="0.25">
      <c r="A306" s="19" t="s">
        <v>321</v>
      </c>
      <c r="B306" s="2" t="s">
        <v>25</v>
      </c>
      <c r="C306" s="2" t="s">
        <v>135</v>
      </c>
      <c r="D306" s="2"/>
      <c r="E306" s="3"/>
      <c r="F306" s="3"/>
      <c r="G306" s="47">
        <f>G307</f>
        <v>0</v>
      </c>
      <c r="H306" s="47">
        <f t="shared" ref="H306:I309" si="147">H307</f>
        <v>65518</v>
      </c>
      <c r="I306" s="47">
        <f t="shared" si="147"/>
        <v>394312</v>
      </c>
    </row>
    <row r="307" spans="1:9" s="14" customFormat="1" ht="30" x14ac:dyDescent="0.25">
      <c r="A307" s="20" t="s">
        <v>322</v>
      </c>
      <c r="B307" s="2" t="s">
        <v>25</v>
      </c>
      <c r="C307" s="2" t="s">
        <v>135</v>
      </c>
      <c r="D307" s="2" t="s">
        <v>11</v>
      </c>
      <c r="E307" s="3"/>
      <c r="F307" s="3"/>
      <c r="G307" s="47">
        <f>G308</f>
        <v>0</v>
      </c>
      <c r="H307" s="47">
        <f t="shared" si="147"/>
        <v>65518</v>
      </c>
      <c r="I307" s="47">
        <f t="shared" si="147"/>
        <v>394312</v>
      </c>
    </row>
    <row r="308" spans="1:9" s="14" customFormat="1" x14ac:dyDescent="0.25">
      <c r="A308" s="21" t="s">
        <v>323</v>
      </c>
      <c r="B308" s="3" t="s">
        <v>25</v>
      </c>
      <c r="C308" s="3" t="s">
        <v>135</v>
      </c>
      <c r="D308" s="3" t="s">
        <v>11</v>
      </c>
      <c r="E308" s="3" t="s">
        <v>325</v>
      </c>
      <c r="F308" s="3"/>
      <c r="G308" s="47">
        <f>G309</f>
        <v>0</v>
      </c>
      <c r="H308" s="47">
        <f t="shared" si="147"/>
        <v>65518</v>
      </c>
      <c r="I308" s="47">
        <f t="shared" si="147"/>
        <v>394312</v>
      </c>
    </row>
    <row r="309" spans="1:9" s="14" customFormat="1" ht="15" customHeight="1" x14ac:dyDescent="0.25">
      <c r="A309" s="21" t="s">
        <v>324</v>
      </c>
      <c r="B309" s="3" t="s">
        <v>25</v>
      </c>
      <c r="C309" s="3" t="s">
        <v>135</v>
      </c>
      <c r="D309" s="3" t="s">
        <v>11</v>
      </c>
      <c r="E309" s="3" t="s">
        <v>325</v>
      </c>
      <c r="F309" s="3" t="s">
        <v>326</v>
      </c>
      <c r="G309" s="47">
        <f>G310</f>
        <v>0</v>
      </c>
      <c r="H309" s="47">
        <f t="shared" si="147"/>
        <v>65518</v>
      </c>
      <c r="I309" s="47">
        <f t="shared" si="147"/>
        <v>394312</v>
      </c>
    </row>
    <row r="310" spans="1:9" s="14" customFormat="1" x14ac:dyDescent="0.25">
      <c r="A310" s="21" t="s">
        <v>323</v>
      </c>
      <c r="B310" s="3" t="s">
        <v>25</v>
      </c>
      <c r="C310" s="3" t="s">
        <v>135</v>
      </c>
      <c r="D310" s="3" t="s">
        <v>11</v>
      </c>
      <c r="E310" s="3" t="s">
        <v>325</v>
      </c>
      <c r="F310" s="3" t="s">
        <v>327</v>
      </c>
      <c r="G310" s="47"/>
      <c r="H310" s="80">
        <v>65518</v>
      </c>
      <c r="I310" s="80">
        <v>394312</v>
      </c>
    </row>
    <row r="311" spans="1:9" s="12" customFormat="1" ht="45.75" customHeight="1" x14ac:dyDescent="0.2">
      <c r="A311" s="19" t="s">
        <v>172</v>
      </c>
      <c r="B311" s="2" t="s">
        <v>25</v>
      </c>
      <c r="C311" s="2" t="s">
        <v>157</v>
      </c>
      <c r="D311" s="2"/>
      <c r="E311" s="2"/>
      <c r="F311" s="2"/>
      <c r="G311" s="48">
        <f>G312</f>
        <v>1408000</v>
      </c>
      <c r="H311" s="48">
        <f t="shared" ref="H311:I311" si="148">H312</f>
        <v>1408000</v>
      </c>
      <c r="I311" s="48">
        <f t="shared" si="148"/>
        <v>1408000</v>
      </c>
    </row>
    <row r="312" spans="1:9" ht="45" x14ac:dyDescent="0.25">
      <c r="A312" s="20" t="s">
        <v>118</v>
      </c>
      <c r="B312" s="2" t="s">
        <v>25</v>
      </c>
      <c r="C312" s="2" t="s">
        <v>157</v>
      </c>
      <c r="D312" s="2" t="s">
        <v>11</v>
      </c>
      <c r="E312" s="3"/>
      <c r="F312" s="3"/>
      <c r="G312" s="47">
        <f t="shared" ref="G312:I314" si="149">G313</f>
        <v>1408000</v>
      </c>
      <c r="H312" s="47">
        <f t="shared" si="149"/>
        <v>1408000</v>
      </c>
      <c r="I312" s="47">
        <f t="shared" si="149"/>
        <v>1408000</v>
      </c>
    </row>
    <row r="313" spans="1:9" s="14" customFormat="1" ht="45" x14ac:dyDescent="0.25">
      <c r="A313" s="59" t="s">
        <v>332</v>
      </c>
      <c r="B313" s="3" t="s">
        <v>25</v>
      </c>
      <c r="C313" s="3" t="s">
        <v>157</v>
      </c>
      <c r="D313" s="3" t="s">
        <v>11</v>
      </c>
      <c r="E313" s="3" t="s">
        <v>331</v>
      </c>
      <c r="F313" s="3"/>
      <c r="G313" s="47">
        <f t="shared" si="149"/>
        <v>1408000</v>
      </c>
      <c r="H313" s="47">
        <f t="shared" si="149"/>
        <v>1408000</v>
      </c>
      <c r="I313" s="47">
        <f t="shared" si="149"/>
        <v>1408000</v>
      </c>
    </row>
    <row r="314" spans="1:9" s="14" customFormat="1" x14ac:dyDescent="0.25">
      <c r="A314" s="21" t="s">
        <v>64</v>
      </c>
      <c r="B314" s="3" t="s">
        <v>25</v>
      </c>
      <c r="C314" s="3" t="s">
        <v>157</v>
      </c>
      <c r="D314" s="3" t="s">
        <v>11</v>
      </c>
      <c r="E314" s="3" t="s">
        <v>331</v>
      </c>
      <c r="F314" s="3" t="s">
        <v>153</v>
      </c>
      <c r="G314" s="47">
        <f t="shared" si="149"/>
        <v>1408000</v>
      </c>
      <c r="H314" s="47">
        <f t="shared" si="149"/>
        <v>1408000</v>
      </c>
      <c r="I314" s="47">
        <f t="shared" si="149"/>
        <v>1408000</v>
      </c>
    </row>
    <row r="315" spans="1:9" s="14" customFormat="1" x14ac:dyDescent="0.25">
      <c r="A315" s="21" t="s">
        <v>65</v>
      </c>
      <c r="B315" s="3" t="s">
        <v>25</v>
      </c>
      <c r="C315" s="3" t="s">
        <v>157</v>
      </c>
      <c r="D315" s="3" t="s">
        <v>11</v>
      </c>
      <c r="E315" s="3" t="s">
        <v>331</v>
      </c>
      <c r="F315" s="3" t="s">
        <v>158</v>
      </c>
      <c r="G315" s="47">
        <v>1408000</v>
      </c>
      <c r="H315" s="47">
        <v>1408000</v>
      </c>
      <c r="I315" s="47">
        <v>1408000</v>
      </c>
    </row>
    <row r="316" spans="1:9" s="14" customFormat="1" ht="29.25" x14ac:dyDescent="0.25">
      <c r="A316" s="40" t="s">
        <v>259</v>
      </c>
      <c r="B316" s="38" t="s">
        <v>59</v>
      </c>
      <c r="C316" s="39"/>
      <c r="D316" s="39"/>
      <c r="E316" s="39"/>
      <c r="F316" s="39"/>
      <c r="G316" s="45">
        <f>G317+G330</f>
        <v>71942461</v>
      </c>
      <c r="H316" s="45">
        <f t="shared" ref="H316:I316" si="150">H317+H330</f>
        <v>72209960</v>
      </c>
      <c r="I316" s="45">
        <f t="shared" si="150"/>
        <v>72710950</v>
      </c>
    </row>
    <row r="317" spans="1:9" s="14" customFormat="1" x14ac:dyDescent="0.25">
      <c r="A317" s="19" t="s">
        <v>103</v>
      </c>
      <c r="B317" s="2" t="s">
        <v>59</v>
      </c>
      <c r="C317" s="2" t="s">
        <v>126</v>
      </c>
      <c r="D317" s="3"/>
      <c r="E317" s="3"/>
      <c r="F317" s="3"/>
      <c r="G317" s="47">
        <f>G318+G322</f>
        <v>15694900</v>
      </c>
      <c r="H317" s="47">
        <f t="shared" ref="H317:I317" si="151">H318+H322</f>
        <v>15738360</v>
      </c>
      <c r="I317" s="47">
        <f t="shared" si="151"/>
        <v>15783570</v>
      </c>
    </row>
    <row r="318" spans="1:9" s="14" customFormat="1" x14ac:dyDescent="0.25">
      <c r="A318" s="20" t="s">
        <v>165</v>
      </c>
      <c r="B318" s="2" t="s">
        <v>59</v>
      </c>
      <c r="C318" s="2" t="s">
        <v>126</v>
      </c>
      <c r="D318" s="2" t="s">
        <v>119</v>
      </c>
      <c r="E318" s="3"/>
      <c r="F318" s="3"/>
      <c r="G318" s="47">
        <f t="shared" ref="G318:I320" si="152">G319</f>
        <v>15594900</v>
      </c>
      <c r="H318" s="47">
        <f t="shared" si="152"/>
        <v>15638360</v>
      </c>
      <c r="I318" s="47">
        <f t="shared" si="152"/>
        <v>15683570</v>
      </c>
    </row>
    <row r="319" spans="1:9" s="14" customFormat="1" x14ac:dyDescent="0.25">
      <c r="A319" s="21" t="s">
        <v>54</v>
      </c>
      <c r="B319" s="3" t="s">
        <v>59</v>
      </c>
      <c r="C319" s="3" t="s">
        <v>126</v>
      </c>
      <c r="D319" s="3" t="s">
        <v>119</v>
      </c>
      <c r="E319" s="3" t="s">
        <v>215</v>
      </c>
      <c r="F319" s="3"/>
      <c r="G319" s="47">
        <f t="shared" si="152"/>
        <v>15594900</v>
      </c>
      <c r="H319" s="47">
        <f t="shared" si="152"/>
        <v>15638360</v>
      </c>
      <c r="I319" s="47">
        <f t="shared" si="152"/>
        <v>15683570</v>
      </c>
    </row>
    <row r="320" spans="1:9" ht="30" x14ac:dyDescent="0.25">
      <c r="A320" s="21" t="s">
        <v>20</v>
      </c>
      <c r="B320" s="3" t="s">
        <v>59</v>
      </c>
      <c r="C320" s="3" t="s">
        <v>126</v>
      </c>
      <c r="D320" s="3" t="s">
        <v>119</v>
      </c>
      <c r="E320" s="3" t="s">
        <v>215</v>
      </c>
      <c r="F320" s="3" t="s">
        <v>136</v>
      </c>
      <c r="G320" s="47">
        <f t="shared" si="152"/>
        <v>15594900</v>
      </c>
      <c r="H320" s="47">
        <f t="shared" si="152"/>
        <v>15638360</v>
      </c>
      <c r="I320" s="47">
        <f t="shared" si="152"/>
        <v>15683570</v>
      </c>
    </row>
    <row r="321" spans="1:9" s="10" customFormat="1" x14ac:dyDescent="0.25">
      <c r="A321" s="21" t="s">
        <v>21</v>
      </c>
      <c r="B321" s="3" t="s">
        <v>59</v>
      </c>
      <c r="C321" s="3" t="s">
        <v>126</v>
      </c>
      <c r="D321" s="3" t="s">
        <v>119</v>
      </c>
      <c r="E321" s="3" t="s">
        <v>215</v>
      </c>
      <c r="F321" s="3" t="s">
        <v>137</v>
      </c>
      <c r="G321" s="47">
        <v>15594900</v>
      </c>
      <c r="H321" s="78">
        <v>15638360</v>
      </c>
      <c r="I321" s="78">
        <v>15683570</v>
      </c>
    </row>
    <row r="322" spans="1:9" s="10" customFormat="1" ht="18.75" customHeight="1" x14ac:dyDescent="0.25">
      <c r="A322" s="20" t="s">
        <v>107</v>
      </c>
      <c r="B322" s="2" t="s">
        <v>59</v>
      </c>
      <c r="C322" s="2" t="s">
        <v>126</v>
      </c>
      <c r="D322" s="2" t="s">
        <v>123</v>
      </c>
      <c r="E322" s="3"/>
      <c r="F322" s="3"/>
      <c r="G322" s="47">
        <f>G323</f>
        <v>100000</v>
      </c>
      <c r="H322" s="47">
        <f t="shared" ref="H322:I322" si="153">H323</f>
        <v>100000</v>
      </c>
      <c r="I322" s="47">
        <f t="shared" si="153"/>
        <v>100000</v>
      </c>
    </row>
    <row r="323" spans="1:9" s="10" customFormat="1" ht="32.25" customHeight="1" x14ac:dyDescent="0.25">
      <c r="A323" s="60" t="s">
        <v>217</v>
      </c>
      <c r="B323" s="3" t="s">
        <v>59</v>
      </c>
      <c r="C323" s="3" t="s">
        <v>126</v>
      </c>
      <c r="D323" s="3" t="s">
        <v>123</v>
      </c>
      <c r="E323" s="3" t="s">
        <v>218</v>
      </c>
      <c r="F323" s="3"/>
      <c r="G323" s="47">
        <f>G324+G326+G328</f>
        <v>100000</v>
      </c>
      <c r="H323" s="47">
        <f t="shared" ref="H323:I323" si="154">H324+H326+H328</f>
        <v>100000</v>
      </c>
      <c r="I323" s="47">
        <f t="shared" si="154"/>
        <v>100000</v>
      </c>
    </row>
    <row r="324" spans="1:9" s="10" customFormat="1" ht="30" x14ac:dyDescent="0.25">
      <c r="A324" s="21" t="s">
        <v>16</v>
      </c>
      <c r="B324" s="3" t="s">
        <v>59</v>
      </c>
      <c r="C324" s="3" t="s">
        <v>126</v>
      </c>
      <c r="D324" s="3" t="s">
        <v>123</v>
      </c>
      <c r="E324" s="3" t="s">
        <v>218</v>
      </c>
      <c r="F324" s="3" t="s">
        <v>130</v>
      </c>
      <c r="G324" s="47">
        <f>G325</f>
        <v>30000</v>
      </c>
      <c r="H324" s="47">
        <f t="shared" ref="H324:I324" si="155">H325</f>
        <v>30000</v>
      </c>
      <c r="I324" s="47">
        <f t="shared" si="155"/>
        <v>30000</v>
      </c>
    </row>
    <row r="325" spans="1:9" s="10" customFormat="1" ht="30" x14ac:dyDescent="0.25">
      <c r="A325" s="21" t="s">
        <v>17</v>
      </c>
      <c r="B325" s="3" t="s">
        <v>59</v>
      </c>
      <c r="C325" s="3" t="s">
        <v>126</v>
      </c>
      <c r="D325" s="3" t="s">
        <v>123</v>
      </c>
      <c r="E325" s="3" t="s">
        <v>218</v>
      </c>
      <c r="F325" s="3" t="s">
        <v>131</v>
      </c>
      <c r="G325" s="47">
        <v>30000</v>
      </c>
      <c r="H325" s="47">
        <v>30000</v>
      </c>
      <c r="I325" s="47">
        <v>30000</v>
      </c>
    </row>
    <row r="326" spans="1:9" s="10" customFormat="1" x14ac:dyDescent="0.25">
      <c r="A326" s="21" t="s">
        <v>106</v>
      </c>
      <c r="B326" s="3" t="s">
        <v>59</v>
      </c>
      <c r="C326" s="3" t="s">
        <v>126</v>
      </c>
      <c r="D326" s="3" t="s">
        <v>123</v>
      </c>
      <c r="E326" s="3" t="s">
        <v>218</v>
      </c>
      <c r="F326" s="3" t="s">
        <v>146</v>
      </c>
      <c r="G326" s="47">
        <f>G327</f>
        <v>50000</v>
      </c>
      <c r="H326" s="47">
        <f t="shared" ref="H326:I326" si="156">H327</f>
        <v>50000</v>
      </c>
      <c r="I326" s="47">
        <f t="shared" si="156"/>
        <v>50000</v>
      </c>
    </row>
    <row r="327" spans="1:9" s="10" customFormat="1" x14ac:dyDescent="0.25">
      <c r="A327" s="21" t="s">
        <v>170</v>
      </c>
      <c r="B327" s="3" t="s">
        <v>59</v>
      </c>
      <c r="C327" s="3" t="s">
        <v>126</v>
      </c>
      <c r="D327" s="3" t="s">
        <v>123</v>
      </c>
      <c r="E327" s="3" t="s">
        <v>218</v>
      </c>
      <c r="F327" s="3" t="s">
        <v>169</v>
      </c>
      <c r="G327" s="47">
        <v>50000</v>
      </c>
      <c r="H327" s="47">
        <v>50000</v>
      </c>
      <c r="I327" s="47">
        <v>50000</v>
      </c>
    </row>
    <row r="328" spans="1:9" s="10" customFormat="1" ht="30" x14ac:dyDescent="0.25">
      <c r="A328" s="21" t="s">
        <v>20</v>
      </c>
      <c r="B328" s="3" t="s">
        <v>59</v>
      </c>
      <c r="C328" s="3" t="s">
        <v>126</v>
      </c>
      <c r="D328" s="3" t="s">
        <v>123</v>
      </c>
      <c r="E328" s="3" t="s">
        <v>218</v>
      </c>
      <c r="F328" s="3" t="s">
        <v>136</v>
      </c>
      <c r="G328" s="47">
        <f>G329</f>
        <v>20000</v>
      </c>
      <c r="H328" s="47">
        <f t="shared" ref="H328:I328" si="157">H329</f>
        <v>20000</v>
      </c>
      <c r="I328" s="47">
        <f t="shared" si="157"/>
        <v>20000</v>
      </c>
    </row>
    <row r="329" spans="1:9" s="10" customFormat="1" x14ac:dyDescent="0.25">
      <c r="A329" s="21" t="s">
        <v>144</v>
      </c>
      <c r="B329" s="3" t="s">
        <v>59</v>
      </c>
      <c r="C329" s="3" t="s">
        <v>126</v>
      </c>
      <c r="D329" s="3" t="s">
        <v>123</v>
      </c>
      <c r="E329" s="3" t="s">
        <v>218</v>
      </c>
      <c r="F329" s="3" t="s">
        <v>137</v>
      </c>
      <c r="G329" s="47">
        <v>20000</v>
      </c>
      <c r="H329" s="47">
        <v>20000</v>
      </c>
      <c r="I329" s="47">
        <v>20000</v>
      </c>
    </row>
    <row r="330" spans="1:9" s="10" customFormat="1" x14ac:dyDescent="0.25">
      <c r="A330" s="19" t="s">
        <v>108</v>
      </c>
      <c r="B330" s="2" t="s">
        <v>59</v>
      </c>
      <c r="C330" s="2" t="s">
        <v>125</v>
      </c>
      <c r="D330" s="2"/>
      <c r="E330" s="3"/>
      <c r="F330" s="3"/>
      <c r="G330" s="47">
        <f>G331+G359</f>
        <v>56247561</v>
      </c>
      <c r="H330" s="47">
        <f t="shared" ref="H330:I330" si="158">H331+H359</f>
        <v>56471600</v>
      </c>
      <c r="I330" s="47">
        <f t="shared" si="158"/>
        <v>56927380</v>
      </c>
    </row>
    <row r="331" spans="1:9" s="10" customFormat="1" x14ac:dyDescent="0.25">
      <c r="A331" s="20" t="s">
        <v>109</v>
      </c>
      <c r="B331" s="2" t="s">
        <v>59</v>
      </c>
      <c r="C331" s="2" t="s">
        <v>125</v>
      </c>
      <c r="D331" s="2" t="s">
        <v>11</v>
      </c>
      <c r="E331" s="3"/>
      <c r="F331" s="3"/>
      <c r="G331" s="47">
        <f>G332+G335+G338+G341+G344+G347+G350+G356+G353</f>
        <v>52855921</v>
      </c>
      <c r="H331" s="47">
        <f t="shared" ref="H331:I331" si="159">H332+H335+H338+H341+H344+H347+H350+H356+H353</f>
        <v>53061860</v>
      </c>
      <c r="I331" s="47">
        <f t="shared" si="159"/>
        <v>53453740</v>
      </c>
    </row>
    <row r="332" spans="1:9" s="10" customFormat="1" x14ac:dyDescent="0.25">
      <c r="A332" s="21" t="s">
        <v>68</v>
      </c>
      <c r="B332" s="3" t="s">
        <v>59</v>
      </c>
      <c r="C332" s="3" t="s">
        <v>125</v>
      </c>
      <c r="D332" s="3" t="s">
        <v>11</v>
      </c>
      <c r="E332" s="3" t="s">
        <v>260</v>
      </c>
      <c r="F332" s="3"/>
      <c r="G332" s="47">
        <f t="shared" ref="G332:I333" si="160">G333</f>
        <v>12418500</v>
      </c>
      <c r="H332" s="47">
        <f t="shared" si="160"/>
        <v>12210460</v>
      </c>
      <c r="I332" s="47">
        <f t="shared" si="160"/>
        <v>12254090</v>
      </c>
    </row>
    <row r="333" spans="1:9" s="10" customFormat="1" ht="30" x14ac:dyDescent="0.25">
      <c r="A333" s="21" t="s">
        <v>20</v>
      </c>
      <c r="B333" s="3" t="s">
        <v>59</v>
      </c>
      <c r="C333" s="3" t="s">
        <v>125</v>
      </c>
      <c r="D333" s="3" t="s">
        <v>11</v>
      </c>
      <c r="E333" s="3" t="s">
        <v>260</v>
      </c>
      <c r="F333" s="3" t="s">
        <v>136</v>
      </c>
      <c r="G333" s="47">
        <f t="shared" si="160"/>
        <v>12418500</v>
      </c>
      <c r="H333" s="47">
        <f t="shared" si="160"/>
        <v>12210460</v>
      </c>
      <c r="I333" s="47">
        <f t="shared" si="160"/>
        <v>12254090</v>
      </c>
    </row>
    <row r="334" spans="1:9" s="10" customFormat="1" x14ac:dyDescent="0.25">
      <c r="A334" s="21" t="s">
        <v>144</v>
      </c>
      <c r="B334" s="3" t="s">
        <v>59</v>
      </c>
      <c r="C334" s="3" t="s">
        <v>125</v>
      </c>
      <c r="D334" s="3" t="s">
        <v>11</v>
      </c>
      <c r="E334" s="3" t="s">
        <v>260</v>
      </c>
      <c r="F334" s="3" t="s">
        <v>137</v>
      </c>
      <c r="G334" s="47">
        <v>12418500</v>
      </c>
      <c r="H334" s="78">
        <v>12210460</v>
      </c>
      <c r="I334" s="78">
        <v>12254090</v>
      </c>
    </row>
    <row r="335" spans="1:9" s="10" customFormat="1" x14ac:dyDescent="0.25">
      <c r="A335" s="21" t="s">
        <v>69</v>
      </c>
      <c r="B335" s="3" t="s">
        <v>59</v>
      </c>
      <c r="C335" s="3" t="s">
        <v>125</v>
      </c>
      <c r="D335" s="3" t="s">
        <v>11</v>
      </c>
      <c r="E335" s="3" t="s">
        <v>261</v>
      </c>
      <c r="F335" s="3"/>
      <c r="G335" s="47">
        <f t="shared" ref="G335:I336" si="161">G336</f>
        <v>2278550</v>
      </c>
      <c r="H335" s="47">
        <f t="shared" si="161"/>
        <v>2293860</v>
      </c>
      <c r="I335" s="47">
        <f t="shared" si="161"/>
        <v>2309790</v>
      </c>
    </row>
    <row r="336" spans="1:9" s="10" customFormat="1" ht="30" x14ac:dyDescent="0.25">
      <c r="A336" s="21" t="s">
        <v>20</v>
      </c>
      <c r="B336" s="3" t="s">
        <v>59</v>
      </c>
      <c r="C336" s="3" t="s">
        <v>125</v>
      </c>
      <c r="D336" s="3" t="s">
        <v>11</v>
      </c>
      <c r="E336" s="3" t="s">
        <v>261</v>
      </c>
      <c r="F336" s="3" t="s">
        <v>136</v>
      </c>
      <c r="G336" s="47">
        <f t="shared" si="161"/>
        <v>2278550</v>
      </c>
      <c r="H336" s="47">
        <f t="shared" si="161"/>
        <v>2293860</v>
      </c>
      <c r="I336" s="47">
        <f t="shared" si="161"/>
        <v>2309790</v>
      </c>
    </row>
    <row r="337" spans="1:9" s="10" customFormat="1" x14ac:dyDescent="0.25">
      <c r="A337" s="21" t="s">
        <v>21</v>
      </c>
      <c r="B337" s="3" t="s">
        <v>59</v>
      </c>
      <c r="C337" s="3" t="s">
        <v>125</v>
      </c>
      <c r="D337" s="3" t="s">
        <v>11</v>
      </c>
      <c r="E337" s="3" t="s">
        <v>261</v>
      </c>
      <c r="F337" s="3" t="s">
        <v>137</v>
      </c>
      <c r="G337" s="47">
        <v>2278550</v>
      </c>
      <c r="H337" s="78">
        <v>2293860</v>
      </c>
      <c r="I337" s="78">
        <v>2309790</v>
      </c>
    </row>
    <row r="338" spans="1:9" s="10" customFormat="1" x14ac:dyDescent="0.25">
      <c r="A338" s="60" t="s">
        <v>262</v>
      </c>
      <c r="B338" s="3" t="s">
        <v>59</v>
      </c>
      <c r="C338" s="3" t="s">
        <v>125</v>
      </c>
      <c r="D338" s="3" t="s">
        <v>11</v>
      </c>
      <c r="E338" s="3" t="s">
        <v>263</v>
      </c>
      <c r="F338" s="3"/>
      <c r="G338" s="47">
        <f t="shared" ref="G338:I339" si="162">G339</f>
        <v>25627800</v>
      </c>
      <c r="H338" s="47">
        <f t="shared" si="162"/>
        <v>25817540</v>
      </c>
      <c r="I338" s="47">
        <f t="shared" si="162"/>
        <v>26014860</v>
      </c>
    </row>
    <row r="339" spans="1:9" s="10" customFormat="1" ht="30" x14ac:dyDescent="0.25">
      <c r="A339" s="21" t="s">
        <v>20</v>
      </c>
      <c r="B339" s="3" t="s">
        <v>59</v>
      </c>
      <c r="C339" s="3" t="s">
        <v>125</v>
      </c>
      <c r="D339" s="3" t="s">
        <v>11</v>
      </c>
      <c r="E339" s="3" t="s">
        <v>263</v>
      </c>
      <c r="F339" s="3" t="s">
        <v>136</v>
      </c>
      <c r="G339" s="47">
        <f t="shared" si="162"/>
        <v>25627800</v>
      </c>
      <c r="H339" s="47">
        <f t="shared" si="162"/>
        <v>25817540</v>
      </c>
      <c r="I339" s="47">
        <f t="shared" si="162"/>
        <v>26014860</v>
      </c>
    </row>
    <row r="340" spans="1:9" s="10" customFormat="1" x14ac:dyDescent="0.25">
      <c r="A340" s="21" t="s">
        <v>21</v>
      </c>
      <c r="B340" s="3" t="s">
        <v>59</v>
      </c>
      <c r="C340" s="3" t="s">
        <v>125</v>
      </c>
      <c r="D340" s="3" t="s">
        <v>11</v>
      </c>
      <c r="E340" s="3" t="s">
        <v>263</v>
      </c>
      <c r="F340" s="3" t="s">
        <v>137</v>
      </c>
      <c r="G340" s="47">
        <v>25627800</v>
      </c>
      <c r="H340" s="78">
        <v>25817540</v>
      </c>
      <c r="I340" s="78">
        <v>26014860</v>
      </c>
    </row>
    <row r="341" spans="1:9" s="10" customFormat="1" ht="18" customHeight="1" x14ac:dyDescent="0.25">
      <c r="A341" s="60" t="s">
        <v>265</v>
      </c>
      <c r="B341" s="3" t="s">
        <v>59</v>
      </c>
      <c r="C341" s="3" t="s">
        <v>125</v>
      </c>
      <c r="D341" s="3" t="s">
        <v>11</v>
      </c>
      <c r="E341" s="3" t="s">
        <v>266</v>
      </c>
      <c r="F341" s="3"/>
      <c r="G341" s="47">
        <f t="shared" ref="G341:I342" si="163">G342</f>
        <v>100000</v>
      </c>
      <c r="H341" s="47">
        <f t="shared" si="163"/>
        <v>100000</v>
      </c>
      <c r="I341" s="47">
        <f t="shared" si="163"/>
        <v>100000</v>
      </c>
    </row>
    <row r="342" spans="1:9" s="10" customFormat="1" ht="30" x14ac:dyDescent="0.25">
      <c r="A342" s="21" t="s">
        <v>16</v>
      </c>
      <c r="B342" s="3" t="s">
        <v>59</v>
      </c>
      <c r="C342" s="3" t="s">
        <v>125</v>
      </c>
      <c r="D342" s="3" t="s">
        <v>11</v>
      </c>
      <c r="E342" s="3" t="s">
        <v>266</v>
      </c>
      <c r="F342" s="3" t="s">
        <v>130</v>
      </c>
      <c r="G342" s="47">
        <f t="shared" si="163"/>
        <v>100000</v>
      </c>
      <c r="H342" s="47">
        <f t="shared" si="163"/>
        <v>100000</v>
      </c>
      <c r="I342" s="47">
        <f t="shared" si="163"/>
        <v>100000</v>
      </c>
    </row>
    <row r="343" spans="1:9" s="10" customFormat="1" ht="30" x14ac:dyDescent="0.25">
      <c r="A343" s="21" t="s">
        <v>17</v>
      </c>
      <c r="B343" s="3" t="s">
        <v>59</v>
      </c>
      <c r="C343" s="3" t="s">
        <v>125</v>
      </c>
      <c r="D343" s="3" t="s">
        <v>11</v>
      </c>
      <c r="E343" s="3" t="s">
        <v>266</v>
      </c>
      <c r="F343" s="3" t="s">
        <v>131</v>
      </c>
      <c r="G343" s="47">
        <v>100000</v>
      </c>
      <c r="H343" s="47">
        <v>100000</v>
      </c>
      <c r="I343" s="47">
        <v>100000</v>
      </c>
    </row>
    <row r="344" spans="1:9" s="10" customFormat="1" ht="75" x14ac:dyDescent="0.25">
      <c r="A344" s="60" t="s">
        <v>268</v>
      </c>
      <c r="B344" s="3" t="s">
        <v>59</v>
      </c>
      <c r="C344" s="3" t="s">
        <v>125</v>
      </c>
      <c r="D344" s="3" t="s">
        <v>11</v>
      </c>
      <c r="E344" s="3" t="s">
        <v>267</v>
      </c>
      <c r="F344" s="3"/>
      <c r="G344" s="47">
        <f t="shared" ref="G344:I345" si="164">G345</f>
        <v>7208000</v>
      </c>
      <c r="H344" s="47">
        <f t="shared" si="164"/>
        <v>7445000</v>
      </c>
      <c r="I344" s="47">
        <f t="shared" si="164"/>
        <v>7483000</v>
      </c>
    </row>
    <row r="345" spans="1:9" s="10" customFormat="1" ht="30" x14ac:dyDescent="0.25">
      <c r="A345" s="21" t="s">
        <v>20</v>
      </c>
      <c r="B345" s="3" t="s">
        <v>59</v>
      </c>
      <c r="C345" s="3" t="s">
        <v>125</v>
      </c>
      <c r="D345" s="3" t="s">
        <v>11</v>
      </c>
      <c r="E345" s="3" t="s">
        <v>267</v>
      </c>
      <c r="F345" s="3" t="s">
        <v>136</v>
      </c>
      <c r="G345" s="47">
        <f t="shared" si="164"/>
        <v>7208000</v>
      </c>
      <c r="H345" s="47">
        <f t="shared" si="164"/>
        <v>7445000</v>
      </c>
      <c r="I345" s="47">
        <f t="shared" si="164"/>
        <v>7483000</v>
      </c>
    </row>
    <row r="346" spans="1:9" s="10" customFormat="1" x14ac:dyDescent="0.25">
      <c r="A346" s="21" t="s">
        <v>21</v>
      </c>
      <c r="B346" s="3" t="s">
        <v>59</v>
      </c>
      <c r="C346" s="3" t="s">
        <v>125</v>
      </c>
      <c r="D346" s="3" t="s">
        <v>11</v>
      </c>
      <c r="E346" s="3" t="s">
        <v>267</v>
      </c>
      <c r="F346" s="3" t="s">
        <v>137</v>
      </c>
      <c r="G346" s="47">
        <v>7208000</v>
      </c>
      <c r="H346" s="78">
        <v>7445000</v>
      </c>
      <c r="I346" s="78">
        <v>7483000</v>
      </c>
    </row>
    <row r="347" spans="1:9" s="10" customFormat="1" ht="90" x14ac:dyDescent="0.25">
      <c r="A347" s="60" t="s">
        <v>270</v>
      </c>
      <c r="B347" s="3" t="s">
        <v>59</v>
      </c>
      <c r="C347" s="3" t="s">
        <v>125</v>
      </c>
      <c r="D347" s="3" t="s">
        <v>11</v>
      </c>
      <c r="E347" s="3" t="s">
        <v>269</v>
      </c>
      <c r="F347" s="3"/>
      <c r="G347" s="47">
        <f t="shared" ref="G347:I348" si="165">G348</f>
        <v>4279000</v>
      </c>
      <c r="H347" s="47">
        <f t="shared" si="165"/>
        <v>4395000</v>
      </c>
      <c r="I347" s="47">
        <f t="shared" si="165"/>
        <v>4412000</v>
      </c>
    </row>
    <row r="348" spans="1:9" s="10" customFormat="1" ht="30" x14ac:dyDescent="0.25">
      <c r="A348" s="21" t="s">
        <v>20</v>
      </c>
      <c r="B348" s="3" t="s">
        <v>59</v>
      </c>
      <c r="C348" s="3" t="s">
        <v>125</v>
      </c>
      <c r="D348" s="3" t="s">
        <v>11</v>
      </c>
      <c r="E348" s="3" t="s">
        <v>269</v>
      </c>
      <c r="F348" s="3" t="s">
        <v>136</v>
      </c>
      <c r="G348" s="47">
        <f t="shared" si="165"/>
        <v>4279000</v>
      </c>
      <c r="H348" s="47">
        <f t="shared" si="165"/>
        <v>4395000</v>
      </c>
      <c r="I348" s="47">
        <f t="shared" si="165"/>
        <v>4412000</v>
      </c>
    </row>
    <row r="349" spans="1:9" s="10" customFormat="1" x14ac:dyDescent="0.25">
      <c r="A349" s="21" t="s">
        <v>21</v>
      </c>
      <c r="B349" s="3" t="s">
        <v>59</v>
      </c>
      <c r="C349" s="3" t="s">
        <v>125</v>
      </c>
      <c r="D349" s="3" t="s">
        <v>11</v>
      </c>
      <c r="E349" s="3" t="s">
        <v>269</v>
      </c>
      <c r="F349" s="3" t="s">
        <v>137</v>
      </c>
      <c r="G349" s="47">
        <v>4279000</v>
      </c>
      <c r="H349" s="78">
        <v>4395000</v>
      </c>
      <c r="I349" s="78">
        <v>4412000</v>
      </c>
    </row>
    <row r="350" spans="1:9" s="10" customFormat="1" ht="90" x14ac:dyDescent="0.25">
      <c r="A350" s="60" t="s">
        <v>271</v>
      </c>
      <c r="B350" s="3" t="s">
        <v>59</v>
      </c>
      <c r="C350" s="3" t="s">
        <v>125</v>
      </c>
      <c r="D350" s="3" t="s">
        <v>11</v>
      </c>
      <c r="E350" s="3" t="s">
        <v>264</v>
      </c>
      <c r="F350" s="3"/>
      <c r="G350" s="47">
        <f t="shared" ref="G350:I351" si="166">G351</f>
        <v>800000</v>
      </c>
      <c r="H350" s="47">
        <f t="shared" si="166"/>
        <v>800000</v>
      </c>
      <c r="I350" s="47">
        <f t="shared" si="166"/>
        <v>880000</v>
      </c>
    </row>
    <row r="351" spans="1:9" s="10" customFormat="1" ht="30" x14ac:dyDescent="0.25">
      <c r="A351" s="21" t="s">
        <v>16</v>
      </c>
      <c r="B351" s="3" t="s">
        <v>59</v>
      </c>
      <c r="C351" s="3" t="s">
        <v>125</v>
      </c>
      <c r="D351" s="3" t="s">
        <v>11</v>
      </c>
      <c r="E351" s="3" t="s">
        <v>264</v>
      </c>
      <c r="F351" s="3" t="s">
        <v>130</v>
      </c>
      <c r="G351" s="47">
        <f t="shared" si="166"/>
        <v>800000</v>
      </c>
      <c r="H351" s="47">
        <f t="shared" si="166"/>
        <v>800000</v>
      </c>
      <c r="I351" s="47">
        <f t="shared" si="166"/>
        <v>880000</v>
      </c>
    </row>
    <row r="352" spans="1:9" s="10" customFormat="1" ht="30" x14ac:dyDescent="0.25">
      <c r="A352" s="21" t="s">
        <v>17</v>
      </c>
      <c r="B352" s="3" t="s">
        <v>59</v>
      </c>
      <c r="C352" s="3" t="s">
        <v>125</v>
      </c>
      <c r="D352" s="3" t="s">
        <v>11</v>
      </c>
      <c r="E352" s="3" t="s">
        <v>264</v>
      </c>
      <c r="F352" s="3" t="s">
        <v>131</v>
      </c>
      <c r="G352" s="47">
        <v>800000</v>
      </c>
      <c r="H352" s="47">
        <v>800000</v>
      </c>
      <c r="I352" s="78">
        <v>880000</v>
      </c>
    </row>
    <row r="353" spans="1:9" s="10" customFormat="1" ht="30" x14ac:dyDescent="0.25">
      <c r="A353" s="60" t="s">
        <v>274</v>
      </c>
      <c r="B353" s="3" t="s">
        <v>59</v>
      </c>
      <c r="C353" s="3" t="s">
        <v>125</v>
      </c>
      <c r="D353" s="3" t="s">
        <v>11</v>
      </c>
      <c r="E353" s="3" t="s">
        <v>273</v>
      </c>
      <c r="F353" s="3"/>
      <c r="G353" s="47">
        <f t="shared" ref="G353:I354" si="167">G354</f>
        <v>78071</v>
      </c>
      <c r="H353" s="47">
        <f t="shared" si="167"/>
        <v>0</v>
      </c>
      <c r="I353" s="47">
        <f t="shared" si="167"/>
        <v>0</v>
      </c>
    </row>
    <row r="354" spans="1:9" s="10" customFormat="1" ht="30" x14ac:dyDescent="0.25">
      <c r="A354" s="21" t="s">
        <v>20</v>
      </c>
      <c r="B354" s="3" t="s">
        <v>59</v>
      </c>
      <c r="C354" s="3" t="s">
        <v>125</v>
      </c>
      <c r="D354" s="3" t="s">
        <v>11</v>
      </c>
      <c r="E354" s="3" t="s">
        <v>273</v>
      </c>
      <c r="F354" s="3" t="s">
        <v>136</v>
      </c>
      <c r="G354" s="47">
        <f t="shared" si="167"/>
        <v>78071</v>
      </c>
      <c r="H354" s="47">
        <f t="shared" si="167"/>
        <v>0</v>
      </c>
      <c r="I354" s="47">
        <f t="shared" si="167"/>
        <v>0</v>
      </c>
    </row>
    <row r="355" spans="1:9" s="10" customFormat="1" x14ac:dyDescent="0.25">
      <c r="A355" s="21" t="s">
        <v>21</v>
      </c>
      <c r="B355" s="3" t="s">
        <v>59</v>
      </c>
      <c r="C355" s="3" t="s">
        <v>125</v>
      </c>
      <c r="D355" s="3" t="s">
        <v>11</v>
      </c>
      <c r="E355" s="3" t="s">
        <v>273</v>
      </c>
      <c r="F355" s="3" t="s">
        <v>137</v>
      </c>
      <c r="G355" s="47">
        <v>78071</v>
      </c>
      <c r="H355" s="78"/>
      <c r="I355" s="78"/>
    </row>
    <row r="356" spans="1:9" s="10" customFormat="1" x14ac:dyDescent="0.25">
      <c r="A356" s="60" t="s">
        <v>80</v>
      </c>
      <c r="B356" s="3" t="s">
        <v>59</v>
      </c>
      <c r="C356" s="3" t="s">
        <v>125</v>
      </c>
      <c r="D356" s="3" t="s">
        <v>11</v>
      </c>
      <c r="E356" s="3" t="s">
        <v>272</v>
      </c>
      <c r="F356" s="3"/>
      <c r="G356" s="47">
        <f t="shared" ref="G356:I357" si="168">G357</f>
        <v>66000</v>
      </c>
      <c r="H356" s="47">
        <f t="shared" si="168"/>
        <v>0</v>
      </c>
      <c r="I356" s="47">
        <f t="shared" si="168"/>
        <v>0</v>
      </c>
    </row>
    <row r="357" spans="1:9" s="10" customFormat="1" ht="30" x14ac:dyDescent="0.25">
      <c r="A357" s="21" t="s">
        <v>20</v>
      </c>
      <c r="B357" s="3" t="s">
        <v>59</v>
      </c>
      <c r="C357" s="3" t="s">
        <v>125</v>
      </c>
      <c r="D357" s="3" t="s">
        <v>11</v>
      </c>
      <c r="E357" s="3" t="s">
        <v>272</v>
      </c>
      <c r="F357" s="3" t="s">
        <v>136</v>
      </c>
      <c r="G357" s="47">
        <f t="shared" si="168"/>
        <v>66000</v>
      </c>
      <c r="H357" s="47">
        <f t="shared" si="168"/>
        <v>0</v>
      </c>
      <c r="I357" s="47">
        <f t="shared" si="168"/>
        <v>0</v>
      </c>
    </row>
    <row r="358" spans="1:9" s="10" customFormat="1" x14ac:dyDescent="0.25">
      <c r="A358" s="21" t="s">
        <v>21</v>
      </c>
      <c r="B358" s="3" t="s">
        <v>59</v>
      </c>
      <c r="C358" s="3" t="s">
        <v>125</v>
      </c>
      <c r="D358" s="3" t="s">
        <v>11</v>
      </c>
      <c r="E358" s="3" t="s">
        <v>272</v>
      </c>
      <c r="F358" s="3" t="s">
        <v>137</v>
      </c>
      <c r="G358" s="47">
        <v>66000</v>
      </c>
      <c r="H358" s="78"/>
      <c r="I358" s="78"/>
    </row>
    <row r="359" spans="1:9" s="10" customFormat="1" ht="17.25" customHeight="1" x14ac:dyDescent="0.25">
      <c r="A359" s="20" t="s">
        <v>156</v>
      </c>
      <c r="B359" s="2" t="s">
        <v>59</v>
      </c>
      <c r="C359" s="2" t="s">
        <v>125</v>
      </c>
      <c r="D359" s="2" t="s">
        <v>120</v>
      </c>
      <c r="E359" s="3"/>
      <c r="F359" s="3"/>
      <c r="G359" s="47">
        <f>G360+G367+G374</f>
        <v>3391640</v>
      </c>
      <c r="H359" s="47">
        <f t="shared" ref="H359:I359" si="169">H360+H367+H374</f>
        <v>3409740</v>
      </c>
      <c r="I359" s="47">
        <f t="shared" si="169"/>
        <v>3473640</v>
      </c>
    </row>
    <row r="360" spans="1:9" s="10" customFormat="1" ht="30" x14ac:dyDescent="0.25">
      <c r="A360" s="21" t="s">
        <v>15</v>
      </c>
      <c r="B360" s="3" t="s">
        <v>59</v>
      </c>
      <c r="C360" s="3" t="s">
        <v>125</v>
      </c>
      <c r="D360" s="3" t="s">
        <v>120</v>
      </c>
      <c r="E360" s="3" t="s">
        <v>275</v>
      </c>
      <c r="F360" s="3"/>
      <c r="G360" s="47">
        <f>G361+G363+G365</f>
        <v>1590300</v>
      </c>
      <c r="H360" s="47">
        <f t="shared" ref="H360:I360" si="170">H361+H363+H365</f>
        <v>1591000</v>
      </c>
      <c r="I360" s="47">
        <f t="shared" si="170"/>
        <v>1591800</v>
      </c>
    </row>
    <row r="361" spans="1:9" s="10" customFormat="1" ht="61.5" customHeight="1" x14ac:dyDescent="0.25">
      <c r="A361" s="21" t="s">
        <v>43</v>
      </c>
      <c r="B361" s="3" t="s">
        <v>59</v>
      </c>
      <c r="C361" s="3" t="s">
        <v>125</v>
      </c>
      <c r="D361" s="3" t="s">
        <v>120</v>
      </c>
      <c r="E361" s="3" t="s">
        <v>275</v>
      </c>
      <c r="F361" s="3" t="s">
        <v>128</v>
      </c>
      <c r="G361" s="47">
        <f>G362</f>
        <v>1516500</v>
      </c>
      <c r="H361" s="47">
        <f t="shared" ref="H361:I361" si="171">H362</f>
        <v>1516500</v>
      </c>
      <c r="I361" s="47">
        <f t="shared" si="171"/>
        <v>1516500</v>
      </c>
    </row>
    <row r="362" spans="1:9" s="10" customFormat="1" ht="30" x14ac:dyDescent="0.25">
      <c r="A362" s="21" t="s">
        <v>14</v>
      </c>
      <c r="B362" s="3" t="s">
        <v>59</v>
      </c>
      <c r="C362" s="3" t="s">
        <v>125</v>
      </c>
      <c r="D362" s="3" t="s">
        <v>120</v>
      </c>
      <c r="E362" s="3" t="s">
        <v>275</v>
      </c>
      <c r="F362" s="3" t="s">
        <v>129</v>
      </c>
      <c r="G362" s="47">
        <v>1516500</v>
      </c>
      <c r="H362" s="47">
        <v>1516500</v>
      </c>
      <c r="I362" s="47">
        <v>1516500</v>
      </c>
    </row>
    <row r="363" spans="1:9" s="10" customFormat="1" ht="30" x14ac:dyDescent="0.25">
      <c r="A363" s="21" t="s">
        <v>16</v>
      </c>
      <c r="B363" s="3" t="s">
        <v>59</v>
      </c>
      <c r="C363" s="3" t="s">
        <v>125</v>
      </c>
      <c r="D363" s="3" t="s">
        <v>120</v>
      </c>
      <c r="E363" s="3" t="s">
        <v>275</v>
      </c>
      <c r="F363" s="3" t="s">
        <v>130</v>
      </c>
      <c r="G363" s="47">
        <f>G364</f>
        <v>72300</v>
      </c>
      <c r="H363" s="47">
        <f t="shared" ref="H363:I363" si="172">H364</f>
        <v>73000</v>
      </c>
      <c r="I363" s="47">
        <f t="shared" si="172"/>
        <v>73800</v>
      </c>
    </row>
    <row r="364" spans="1:9" s="10" customFormat="1" ht="30" x14ac:dyDescent="0.25">
      <c r="A364" s="21" t="s">
        <v>17</v>
      </c>
      <c r="B364" s="3" t="s">
        <v>59</v>
      </c>
      <c r="C364" s="3" t="s">
        <v>125</v>
      </c>
      <c r="D364" s="3" t="s">
        <v>120</v>
      </c>
      <c r="E364" s="3" t="s">
        <v>275</v>
      </c>
      <c r="F364" s="3" t="s">
        <v>131</v>
      </c>
      <c r="G364" s="47">
        <v>72300</v>
      </c>
      <c r="H364" s="78">
        <v>73000</v>
      </c>
      <c r="I364" s="78">
        <v>73800</v>
      </c>
    </row>
    <row r="365" spans="1:9" s="10" customFormat="1" x14ac:dyDescent="0.25">
      <c r="A365" s="21" t="s">
        <v>18</v>
      </c>
      <c r="B365" s="3" t="s">
        <v>59</v>
      </c>
      <c r="C365" s="3" t="s">
        <v>125</v>
      </c>
      <c r="D365" s="3" t="s">
        <v>120</v>
      </c>
      <c r="E365" s="3" t="s">
        <v>275</v>
      </c>
      <c r="F365" s="3" t="s">
        <v>132</v>
      </c>
      <c r="G365" s="47">
        <f>G366</f>
        <v>1500</v>
      </c>
      <c r="H365" s="47">
        <f t="shared" ref="H365:I365" si="173">H366</f>
        <v>1500</v>
      </c>
      <c r="I365" s="47">
        <f t="shared" si="173"/>
        <v>1500</v>
      </c>
    </row>
    <row r="366" spans="1:9" s="10" customFormat="1" x14ac:dyDescent="0.25">
      <c r="A366" s="21" t="s">
        <v>19</v>
      </c>
      <c r="B366" s="3" t="s">
        <v>59</v>
      </c>
      <c r="C366" s="3" t="s">
        <v>125</v>
      </c>
      <c r="D366" s="3" t="s">
        <v>120</v>
      </c>
      <c r="E366" s="3" t="s">
        <v>275</v>
      </c>
      <c r="F366" s="3" t="s">
        <v>133</v>
      </c>
      <c r="G366" s="47">
        <v>1500</v>
      </c>
      <c r="H366" s="47">
        <v>1500</v>
      </c>
      <c r="I366" s="47">
        <v>1500</v>
      </c>
    </row>
    <row r="367" spans="1:9" s="10" customFormat="1" ht="30" x14ac:dyDescent="0.25">
      <c r="A367" s="60" t="s">
        <v>206</v>
      </c>
      <c r="B367" s="3" t="s">
        <v>59</v>
      </c>
      <c r="C367" s="3" t="s">
        <v>125</v>
      </c>
      <c r="D367" s="3" t="s">
        <v>120</v>
      </c>
      <c r="E367" s="3" t="s">
        <v>276</v>
      </c>
      <c r="F367" s="3"/>
      <c r="G367" s="47">
        <f>G368+G370+G372</f>
        <v>1680500</v>
      </c>
      <c r="H367" s="47">
        <f t="shared" ref="H367:I367" si="174">H368+H370+H372</f>
        <v>1697900</v>
      </c>
      <c r="I367" s="47">
        <f t="shared" si="174"/>
        <v>1761000</v>
      </c>
    </row>
    <row r="368" spans="1:9" s="10" customFormat="1" ht="62.25" customHeight="1" x14ac:dyDescent="0.25">
      <c r="A368" s="21" t="s">
        <v>43</v>
      </c>
      <c r="B368" s="3" t="s">
        <v>59</v>
      </c>
      <c r="C368" s="3" t="s">
        <v>125</v>
      </c>
      <c r="D368" s="3" t="s">
        <v>120</v>
      </c>
      <c r="E368" s="3" t="s">
        <v>276</v>
      </c>
      <c r="F368" s="3" t="s">
        <v>128</v>
      </c>
      <c r="G368" s="47">
        <f>G369</f>
        <v>1500100</v>
      </c>
      <c r="H368" s="47">
        <f t="shared" ref="H368:I368" si="175">H369</f>
        <v>1515000</v>
      </c>
      <c r="I368" s="47">
        <f t="shared" si="175"/>
        <v>1575600</v>
      </c>
    </row>
    <row r="369" spans="1:9" s="10" customFormat="1" ht="30" x14ac:dyDescent="0.25">
      <c r="A369" s="21" t="s">
        <v>14</v>
      </c>
      <c r="B369" s="3" t="s">
        <v>59</v>
      </c>
      <c r="C369" s="3" t="s">
        <v>125</v>
      </c>
      <c r="D369" s="3" t="s">
        <v>120</v>
      </c>
      <c r="E369" s="3" t="s">
        <v>276</v>
      </c>
      <c r="F369" s="3" t="s">
        <v>129</v>
      </c>
      <c r="G369" s="47">
        <v>1500100</v>
      </c>
      <c r="H369" s="78">
        <v>1515000</v>
      </c>
      <c r="I369" s="78">
        <v>1575600</v>
      </c>
    </row>
    <row r="370" spans="1:9" s="10" customFormat="1" ht="30" x14ac:dyDescent="0.25">
      <c r="A370" s="21" t="s">
        <v>16</v>
      </c>
      <c r="B370" s="3" t="s">
        <v>59</v>
      </c>
      <c r="C370" s="3" t="s">
        <v>125</v>
      </c>
      <c r="D370" s="3" t="s">
        <v>120</v>
      </c>
      <c r="E370" s="3" t="s">
        <v>276</v>
      </c>
      <c r="F370" s="3" t="s">
        <v>130</v>
      </c>
      <c r="G370" s="47">
        <f>G371</f>
        <v>178000</v>
      </c>
      <c r="H370" s="47">
        <f t="shared" ref="H370:I370" si="176">H371</f>
        <v>180500</v>
      </c>
      <c r="I370" s="47">
        <f t="shared" si="176"/>
        <v>183000</v>
      </c>
    </row>
    <row r="371" spans="1:9" s="10" customFormat="1" ht="30" x14ac:dyDescent="0.25">
      <c r="A371" s="21" t="s">
        <v>17</v>
      </c>
      <c r="B371" s="3" t="s">
        <v>59</v>
      </c>
      <c r="C371" s="3" t="s">
        <v>125</v>
      </c>
      <c r="D371" s="3" t="s">
        <v>120</v>
      </c>
      <c r="E371" s="3" t="s">
        <v>276</v>
      </c>
      <c r="F371" s="3" t="s">
        <v>131</v>
      </c>
      <c r="G371" s="47">
        <v>178000</v>
      </c>
      <c r="H371" s="78">
        <v>180500</v>
      </c>
      <c r="I371" s="78">
        <v>183000</v>
      </c>
    </row>
    <row r="372" spans="1:9" s="10" customFormat="1" x14ac:dyDescent="0.25">
      <c r="A372" s="21" t="s">
        <v>18</v>
      </c>
      <c r="B372" s="3" t="s">
        <v>59</v>
      </c>
      <c r="C372" s="3" t="s">
        <v>125</v>
      </c>
      <c r="D372" s="3" t="s">
        <v>120</v>
      </c>
      <c r="E372" s="3" t="s">
        <v>276</v>
      </c>
      <c r="F372" s="3" t="s">
        <v>132</v>
      </c>
      <c r="G372" s="47">
        <f>G373</f>
        <v>2400</v>
      </c>
      <c r="H372" s="47">
        <f t="shared" ref="H372:I372" si="177">H373</f>
        <v>2400</v>
      </c>
      <c r="I372" s="47">
        <f t="shared" si="177"/>
        <v>2400</v>
      </c>
    </row>
    <row r="373" spans="1:9" s="10" customFormat="1" x14ac:dyDescent="0.25">
      <c r="A373" s="21" t="s">
        <v>19</v>
      </c>
      <c r="B373" s="3" t="s">
        <v>59</v>
      </c>
      <c r="C373" s="3" t="s">
        <v>125</v>
      </c>
      <c r="D373" s="3" t="s">
        <v>120</v>
      </c>
      <c r="E373" s="3" t="s">
        <v>276</v>
      </c>
      <c r="F373" s="3" t="s">
        <v>133</v>
      </c>
      <c r="G373" s="47">
        <v>2400</v>
      </c>
      <c r="H373" s="47">
        <v>2400</v>
      </c>
      <c r="I373" s="47">
        <v>2400</v>
      </c>
    </row>
    <row r="374" spans="1:9" s="10" customFormat="1" ht="75" x14ac:dyDescent="0.25">
      <c r="A374" s="21" t="s">
        <v>110</v>
      </c>
      <c r="B374" s="3" t="s">
        <v>59</v>
      </c>
      <c r="C374" s="3" t="s">
        <v>125</v>
      </c>
      <c r="D374" s="3" t="s">
        <v>120</v>
      </c>
      <c r="E374" s="3" t="s">
        <v>161</v>
      </c>
      <c r="F374" s="3"/>
      <c r="G374" s="47">
        <f>G377+G375</f>
        <v>120840</v>
      </c>
      <c r="H374" s="47">
        <f t="shared" ref="H374:I374" si="178">H377+H375</f>
        <v>120840</v>
      </c>
      <c r="I374" s="47">
        <f t="shared" si="178"/>
        <v>120840</v>
      </c>
    </row>
    <row r="375" spans="1:9" s="10" customFormat="1" x14ac:dyDescent="0.25">
      <c r="A375" s="21" t="s">
        <v>64</v>
      </c>
      <c r="B375" s="3" t="s">
        <v>59</v>
      </c>
      <c r="C375" s="3" t="s">
        <v>125</v>
      </c>
      <c r="D375" s="3" t="s">
        <v>120</v>
      </c>
      <c r="E375" s="3" t="s">
        <v>161</v>
      </c>
      <c r="F375" s="3" t="s">
        <v>153</v>
      </c>
      <c r="G375" s="47">
        <f>G376</f>
        <v>6360</v>
      </c>
      <c r="H375" s="47">
        <f t="shared" ref="H375:I375" si="179">H376</f>
        <v>6360</v>
      </c>
      <c r="I375" s="47">
        <f t="shared" si="179"/>
        <v>6360</v>
      </c>
    </row>
    <row r="376" spans="1:9" s="10" customFormat="1" x14ac:dyDescent="0.25">
      <c r="A376" s="21" t="s">
        <v>27</v>
      </c>
      <c r="B376" s="3" t="s">
        <v>59</v>
      </c>
      <c r="C376" s="3" t="s">
        <v>125</v>
      </c>
      <c r="D376" s="3" t="s">
        <v>120</v>
      </c>
      <c r="E376" s="3" t="s">
        <v>161</v>
      </c>
      <c r="F376" s="3" t="s">
        <v>154</v>
      </c>
      <c r="G376" s="47">
        <v>6360</v>
      </c>
      <c r="H376" s="47">
        <v>6360</v>
      </c>
      <c r="I376" s="47">
        <v>6360</v>
      </c>
    </row>
    <row r="377" spans="1:9" s="10" customFormat="1" ht="30" x14ac:dyDescent="0.25">
      <c r="A377" s="21" t="s">
        <v>20</v>
      </c>
      <c r="B377" s="3" t="s">
        <v>59</v>
      </c>
      <c r="C377" s="3" t="s">
        <v>125</v>
      </c>
      <c r="D377" s="3" t="s">
        <v>120</v>
      </c>
      <c r="E377" s="3" t="s">
        <v>161</v>
      </c>
      <c r="F377" s="3" t="s">
        <v>136</v>
      </c>
      <c r="G377" s="47">
        <f>G378</f>
        <v>114480</v>
      </c>
      <c r="H377" s="47">
        <f t="shared" ref="H377:I377" si="180">H378</f>
        <v>114480</v>
      </c>
      <c r="I377" s="47">
        <f t="shared" si="180"/>
        <v>114480</v>
      </c>
    </row>
    <row r="378" spans="1:9" s="10" customFormat="1" x14ac:dyDescent="0.25">
      <c r="A378" s="21" t="s">
        <v>144</v>
      </c>
      <c r="B378" s="3" t="s">
        <v>59</v>
      </c>
      <c r="C378" s="3" t="s">
        <v>125</v>
      </c>
      <c r="D378" s="3" t="s">
        <v>120</v>
      </c>
      <c r="E378" s="3" t="s">
        <v>161</v>
      </c>
      <c r="F378" s="3" t="s">
        <v>137</v>
      </c>
      <c r="G378" s="47">
        <v>114480</v>
      </c>
      <c r="H378" s="47">
        <v>114480</v>
      </c>
      <c r="I378" s="47">
        <v>114480</v>
      </c>
    </row>
    <row r="379" spans="1:9" s="10" customFormat="1" ht="29.25" x14ac:dyDescent="0.25">
      <c r="A379" s="40" t="s">
        <v>178</v>
      </c>
      <c r="B379" s="38" t="s">
        <v>177</v>
      </c>
      <c r="C379" s="39"/>
      <c r="D379" s="39"/>
      <c r="E379" s="39"/>
      <c r="F379" s="39"/>
      <c r="G379" s="45">
        <f>G380+G393+G401</f>
        <v>3382500</v>
      </c>
      <c r="H379" s="45">
        <f t="shared" ref="H379:I379" si="181">H380+H393+H401</f>
        <v>3455400</v>
      </c>
      <c r="I379" s="45">
        <f t="shared" si="181"/>
        <v>3508400</v>
      </c>
    </row>
    <row r="380" spans="1:9" s="10" customFormat="1" x14ac:dyDescent="0.25">
      <c r="A380" s="19" t="s">
        <v>6</v>
      </c>
      <c r="B380" s="1" t="s">
        <v>177</v>
      </c>
      <c r="C380" s="1" t="s">
        <v>11</v>
      </c>
      <c r="D380" s="3"/>
      <c r="E380" s="3"/>
      <c r="F380" s="3"/>
      <c r="G380" s="47">
        <f>G381</f>
        <v>2866500</v>
      </c>
      <c r="H380" s="47">
        <f t="shared" ref="H380:I380" si="182">H381</f>
        <v>2939400</v>
      </c>
      <c r="I380" s="47">
        <f t="shared" si="182"/>
        <v>2992400</v>
      </c>
    </row>
    <row r="381" spans="1:9" s="10" customFormat="1" x14ac:dyDescent="0.25">
      <c r="A381" s="20" t="s">
        <v>88</v>
      </c>
      <c r="B381" s="2" t="s">
        <v>177</v>
      </c>
      <c r="C381" s="2" t="s">
        <v>11</v>
      </c>
      <c r="D381" s="2" t="s">
        <v>135</v>
      </c>
      <c r="E381" s="3"/>
      <c r="F381" s="3"/>
      <c r="G381" s="47">
        <f>G382+G387+G390</f>
        <v>2866500</v>
      </c>
      <c r="H381" s="47">
        <f t="shared" ref="H381:I381" si="183">H382+H387+H390</f>
        <v>2939400</v>
      </c>
      <c r="I381" s="47">
        <f t="shared" si="183"/>
        <v>2992400</v>
      </c>
    </row>
    <row r="382" spans="1:9" s="10" customFormat="1" ht="30" x14ac:dyDescent="0.25">
      <c r="A382" s="21" t="s">
        <v>15</v>
      </c>
      <c r="B382" s="3" t="s">
        <v>177</v>
      </c>
      <c r="C382" s="3" t="s">
        <v>11</v>
      </c>
      <c r="D382" s="3" t="s">
        <v>135</v>
      </c>
      <c r="E382" s="3" t="s">
        <v>182</v>
      </c>
      <c r="F382" s="3"/>
      <c r="G382" s="47">
        <f>G383+G385</f>
        <v>2268500</v>
      </c>
      <c r="H382" s="47">
        <f t="shared" ref="H382:I382" si="184">H383+H385</f>
        <v>2271400</v>
      </c>
      <c r="I382" s="47">
        <f t="shared" si="184"/>
        <v>2274400</v>
      </c>
    </row>
    <row r="383" spans="1:9" s="10" customFormat="1" ht="58.5" customHeight="1" x14ac:dyDescent="0.25">
      <c r="A383" s="21" t="s">
        <v>43</v>
      </c>
      <c r="B383" s="3" t="s">
        <v>177</v>
      </c>
      <c r="C383" s="3" t="s">
        <v>11</v>
      </c>
      <c r="D383" s="3" t="s">
        <v>135</v>
      </c>
      <c r="E383" s="3" t="s">
        <v>182</v>
      </c>
      <c r="F383" s="3" t="s">
        <v>128</v>
      </c>
      <c r="G383" s="47">
        <f>G384</f>
        <v>2112000</v>
      </c>
      <c r="H383" s="47">
        <f t="shared" ref="H383:I383" si="185">H384</f>
        <v>2112000</v>
      </c>
      <c r="I383" s="47">
        <f t="shared" si="185"/>
        <v>2112000</v>
      </c>
    </row>
    <row r="384" spans="1:9" s="10" customFormat="1" ht="30" x14ac:dyDescent="0.25">
      <c r="A384" s="21" t="s">
        <v>14</v>
      </c>
      <c r="B384" s="3" t="s">
        <v>177</v>
      </c>
      <c r="C384" s="3" t="s">
        <v>11</v>
      </c>
      <c r="D384" s="3" t="s">
        <v>135</v>
      </c>
      <c r="E384" s="3" t="s">
        <v>182</v>
      </c>
      <c r="F384" s="3" t="s">
        <v>129</v>
      </c>
      <c r="G384" s="47">
        <v>2112000</v>
      </c>
      <c r="H384" s="47">
        <v>2112000</v>
      </c>
      <c r="I384" s="47">
        <v>2112000</v>
      </c>
    </row>
    <row r="385" spans="1:9" s="10" customFormat="1" ht="30" x14ac:dyDescent="0.25">
      <c r="A385" s="21" t="s">
        <v>16</v>
      </c>
      <c r="B385" s="3" t="s">
        <v>177</v>
      </c>
      <c r="C385" s="3" t="s">
        <v>11</v>
      </c>
      <c r="D385" s="3" t="s">
        <v>135</v>
      </c>
      <c r="E385" s="3" t="s">
        <v>182</v>
      </c>
      <c r="F385" s="3" t="s">
        <v>130</v>
      </c>
      <c r="G385" s="47">
        <f>G386</f>
        <v>156500</v>
      </c>
      <c r="H385" s="47">
        <f t="shared" ref="H385:I385" si="186">H386</f>
        <v>159400</v>
      </c>
      <c r="I385" s="47">
        <f t="shared" si="186"/>
        <v>162400</v>
      </c>
    </row>
    <row r="386" spans="1:9" s="10" customFormat="1" ht="30" x14ac:dyDescent="0.25">
      <c r="A386" s="21" t="s">
        <v>17</v>
      </c>
      <c r="B386" s="3" t="s">
        <v>177</v>
      </c>
      <c r="C386" s="3" t="s">
        <v>11</v>
      </c>
      <c r="D386" s="3" t="s">
        <v>135</v>
      </c>
      <c r="E386" s="3" t="s">
        <v>182</v>
      </c>
      <c r="F386" s="3" t="s">
        <v>131</v>
      </c>
      <c r="G386" s="47">
        <v>156500</v>
      </c>
      <c r="H386" s="78">
        <v>159400</v>
      </c>
      <c r="I386" s="78">
        <v>162400</v>
      </c>
    </row>
    <row r="387" spans="1:9" s="10" customFormat="1" ht="30" x14ac:dyDescent="0.25">
      <c r="A387" s="21" t="s">
        <v>22</v>
      </c>
      <c r="B387" s="3" t="s">
        <v>177</v>
      </c>
      <c r="C387" s="3" t="s">
        <v>11</v>
      </c>
      <c r="D387" s="3" t="s">
        <v>135</v>
      </c>
      <c r="E387" s="3" t="s">
        <v>185</v>
      </c>
      <c r="F387" s="3"/>
      <c r="G387" s="47">
        <f t="shared" ref="G387:I388" si="187">G388</f>
        <v>168000</v>
      </c>
      <c r="H387" s="47">
        <f t="shared" si="187"/>
        <v>168000</v>
      </c>
      <c r="I387" s="47">
        <f t="shared" si="187"/>
        <v>168000</v>
      </c>
    </row>
    <row r="388" spans="1:9" s="10" customFormat="1" ht="30" x14ac:dyDescent="0.25">
      <c r="A388" s="21" t="s">
        <v>16</v>
      </c>
      <c r="B388" s="3" t="s">
        <v>177</v>
      </c>
      <c r="C388" s="3" t="s">
        <v>11</v>
      </c>
      <c r="D388" s="3" t="s">
        <v>135</v>
      </c>
      <c r="E388" s="3" t="s">
        <v>185</v>
      </c>
      <c r="F388" s="3" t="s">
        <v>130</v>
      </c>
      <c r="G388" s="47">
        <f t="shared" si="187"/>
        <v>168000</v>
      </c>
      <c r="H388" s="47">
        <f t="shared" si="187"/>
        <v>168000</v>
      </c>
      <c r="I388" s="47">
        <f t="shared" si="187"/>
        <v>168000</v>
      </c>
    </row>
    <row r="389" spans="1:9" s="10" customFormat="1" ht="30" x14ac:dyDescent="0.25">
      <c r="A389" s="21" t="s">
        <v>17</v>
      </c>
      <c r="B389" s="3" t="s">
        <v>177</v>
      </c>
      <c r="C389" s="3" t="s">
        <v>11</v>
      </c>
      <c r="D389" s="3" t="s">
        <v>135</v>
      </c>
      <c r="E389" s="3" t="s">
        <v>185</v>
      </c>
      <c r="F389" s="3" t="s">
        <v>131</v>
      </c>
      <c r="G389" s="47">
        <v>168000</v>
      </c>
      <c r="H389" s="47">
        <v>168000</v>
      </c>
      <c r="I389" s="47">
        <v>168000</v>
      </c>
    </row>
    <row r="390" spans="1:9" s="10" customFormat="1" ht="75" x14ac:dyDescent="0.25">
      <c r="A390" s="62" t="s">
        <v>187</v>
      </c>
      <c r="B390" s="3" t="s">
        <v>177</v>
      </c>
      <c r="C390" s="3" t="s">
        <v>11</v>
      </c>
      <c r="D390" s="3" t="s">
        <v>135</v>
      </c>
      <c r="E390" s="3" t="s">
        <v>186</v>
      </c>
      <c r="F390" s="3"/>
      <c r="G390" s="47">
        <f>G391</f>
        <v>430000</v>
      </c>
      <c r="H390" s="47">
        <f t="shared" ref="H390:I391" si="188">H391</f>
        <v>500000</v>
      </c>
      <c r="I390" s="47">
        <f t="shared" si="188"/>
        <v>550000</v>
      </c>
    </row>
    <row r="391" spans="1:9" s="10" customFormat="1" ht="30" x14ac:dyDescent="0.25">
      <c r="A391" s="21" t="s">
        <v>16</v>
      </c>
      <c r="B391" s="3" t="s">
        <v>177</v>
      </c>
      <c r="C391" s="3" t="s">
        <v>11</v>
      </c>
      <c r="D391" s="3" t="s">
        <v>135</v>
      </c>
      <c r="E391" s="3" t="s">
        <v>186</v>
      </c>
      <c r="F391" s="3" t="s">
        <v>130</v>
      </c>
      <c r="G391" s="47">
        <f>G392</f>
        <v>430000</v>
      </c>
      <c r="H391" s="47">
        <f t="shared" si="188"/>
        <v>500000</v>
      </c>
      <c r="I391" s="47">
        <f t="shared" si="188"/>
        <v>550000</v>
      </c>
    </row>
    <row r="392" spans="1:9" s="10" customFormat="1" ht="30" x14ac:dyDescent="0.25">
      <c r="A392" s="21" t="s">
        <v>17</v>
      </c>
      <c r="B392" s="3" t="s">
        <v>177</v>
      </c>
      <c r="C392" s="3" t="s">
        <v>11</v>
      </c>
      <c r="D392" s="3" t="s">
        <v>135</v>
      </c>
      <c r="E392" s="3" t="s">
        <v>186</v>
      </c>
      <c r="F392" s="3" t="s">
        <v>131</v>
      </c>
      <c r="G392" s="47">
        <v>430000</v>
      </c>
      <c r="H392" s="78">
        <v>500000</v>
      </c>
      <c r="I392" s="78">
        <v>550000</v>
      </c>
    </row>
    <row r="393" spans="1:9" s="10" customFormat="1" x14ac:dyDescent="0.25">
      <c r="A393" s="19" t="s">
        <v>94</v>
      </c>
      <c r="B393" s="2" t="s">
        <v>177</v>
      </c>
      <c r="C393" s="2" t="s">
        <v>120</v>
      </c>
      <c r="D393" s="3"/>
      <c r="E393" s="3"/>
      <c r="F393" s="3"/>
      <c r="G393" s="47">
        <f t="shared" ref="G393:I396" si="189">G394</f>
        <v>510000</v>
      </c>
      <c r="H393" s="47">
        <f t="shared" si="189"/>
        <v>510000</v>
      </c>
      <c r="I393" s="47">
        <f t="shared" si="189"/>
        <v>510000</v>
      </c>
    </row>
    <row r="394" spans="1:9" s="10" customFormat="1" x14ac:dyDescent="0.25">
      <c r="A394" s="20" t="s">
        <v>99</v>
      </c>
      <c r="B394" s="2" t="s">
        <v>177</v>
      </c>
      <c r="C394" s="2" t="s">
        <v>120</v>
      </c>
      <c r="D394" s="2" t="s">
        <v>141</v>
      </c>
      <c r="E394" s="3"/>
      <c r="F394" s="3"/>
      <c r="G394" s="47">
        <f>G395+G398</f>
        <v>510000</v>
      </c>
      <c r="H394" s="47">
        <f t="shared" ref="H394:I394" si="190">H395+H398</f>
        <v>510000</v>
      </c>
      <c r="I394" s="47">
        <f t="shared" si="190"/>
        <v>510000</v>
      </c>
    </row>
    <row r="395" spans="1:9" s="10" customFormat="1" x14ac:dyDescent="0.25">
      <c r="A395" s="21" t="s">
        <v>81</v>
      </c>
      <c r="B395" s="3" t="s">
        <v>177</v>
      </c>
      <c r="C395" s="3" t="s">
        <v>120</v>
      </c>
      <c r="D395" s="3" t="s">
        <v>141</v>
      </c>
      <c r="E395" s="3" t="s">
        <v>202</v>
      </c>
      <c r="F395" s="3"/>
      <c r="G395" s="47">
        <f t="shared" si="189"/>
        <v>275000</v>
      </c>
      <c r="H395" s="47">
        <f t="shared" si="189"/>
        <v>275000</v>
      </c>
      <c r="I395" s="47">
        <f t="shared" si="189"/>
        <v>275000</v>
      </c>
    </row>
    <row r="396" spans="1:9" s="10" customFormat="1" ht="30" x14ac:dyDescent="0.25">
      <c r="A396" s="21" t="s">
        <v>16</v>
      </c>
      <c r="B396" s="3" t="s">
        <v>177</v>
      </c>
      <c r="C396" s="3" t="s">
        <v>120</v>
      </c>
      <c r="D396" s="3" t="s">
        <v>141</v>
      </c>
      <c r="E396" s="3" t="s">
        <v>202</v>
      </c>
      <c r="F396" s="3" t="s">
        <v>130</v>
      </c>
      <c r="G396" s="47">
        <f t="shared" si="189"/>
        <v>275000</v>
      </c>
      <c r="H396" s="47">
        <f t="shared" si="189"/>
        <v>275000</v>
      </c>
      <c r="I396" s="47">
        <f t="shared" si="189"/>
        <v>275000</v>
      </c>
    </row>
    <row r="397" spans="1:9" s="10" customFormat="1" ht="30" x14ac:dyDescent="0.25">
      <c r="A397" s="21" t="s">
        <v>17</v>
      </c>
      <c r="B397" s="3" t="s">
        <v>177</v>
      </c>
      <c r="C397" s="3" t="s">
        <v>120</v>
      </c>
      <c r="D397" s="3" t="s">
        <v>141</v>
      </c>
      <c r="E397" s="3" t="s">
        <v>202</v>
      </c>
      <c r="F397" s="3" t="s">
        <v>131</v>
      </c>
      <c r="G397" s="47">
        <v>275000</v>
      </c>
      <c r="H397" s="47">
        <v>275000</v>
      </c>
      <c r="I397" s="47">
        <v>275000</v>
      </c>
    </row>
    <row r="398" spans="1:9" s="10" customFormat="1" ht="75" x14ac:dyDescent="0.25">
      <c r="A398" s="62" t="s">
        <v>187</v>
      </c>
      <c r="B398" s="3" t="s">
        <v>177</v>
      </c>
      <c r="C398" s="3" t="s">
        <v>120</v>
      </c>
      <c r="D398" s="3" t="s">
        <v>141</v>
      </c>
      <c r="E398" s="3" t="s">
        <v>186</v>
      </c>
      <c r="F398" s="3"/>
      <c r="G398" s="47">
        <f t="shared" ref="G398:I399" si="191">G399</f>
        <v>235000</v>
      </c>
      <c r="H398" s="47">
        <f t="shared" si="191"/>
        <v>235000</v>
      </c>
      <c r="I398" s="47">
        <f t="shared" si="191"/>
        <v>235000</v>
      </c>
    </row>
    <row r="399" spans="1:9" s="10" customFormat="1" ht="30" x14ac:dyDescent="0.25">
      <c r="A399" s="21" t="s">
        <v>16</v>
      </c>
      <c r="B399" s="3" t="s">
        <v>177</v>
      </c>
      <c r="C399" s="3" t="s">
        <v>120</v>
      </c>
      <c r="D399" s="3" t="s">
        <v>141</v>
      </c>
      <c r="E399" s="3" t="s">
        <v>186</v>
      </c>
      <c r="F399" s="3" t="s">
        <v>130</v>
      </c>
      <c r="G399" s="47">
        <f t="shared" si="191"/>
        <v>235000</v>
      </c>
      <c r="H399" s="47">
        <f t="shared" si="191"/>
        <v>235000</v>
      </c>
      <c r="I399" s="47">
        <f t="shared" si="191"/>
        <v>235000</v>
      </c>
    </row>
    <row r="400" spans="1:9" s="10" customFormat="1" ht="30" x14ac:dyDescent="0.25">
      <c r="A400" s="21" t="s">
        <v>17</v>
      </c>
      <c r="B400" s="3" t="s">
        <v>177</v>
      </c>
      <c r="C400" s="3" t="s">
        <v>120</v>
      </c>
      <c r="D400" s="3" t="s">
        <v>141</v>
      </c>
      <c r="E400" s="3" t="s">
        <v>186</v>
      </c>
      <c r="F400" s="3" t="s">
        <v>131</v>
      </c>
      <c r="G400" s="47">
        <v>235000</v>
      </c>
      <c r="H400" s="47">
        <v>235000</v>
      </c>
      <c r="I400" s="47">
        <v>235000</v>
      </c>
    </row>
    <row r="401" spans="1:9" s="10" customFormat="1" x14ac:dyDescent="0.25">
      <c r="A401" s="19" t="s">
        <v>100</v>
      </c>
      <c r="B401" s="2" t="s">
        <v>177</v>
      </c>
      <c r="C401" s="2" t="s">
        <v>121</v>
      </c>
      <c r="D401" s="3"/>
      <c r="E401" s="3"/>
      <c r="F401" s="3"/>
      <c r="G401" s="47">
        <f t="shared" ref="G401:I404" si="192">G402</f>
        <v>6000</v>
      </c>
      <c r="H401" s="47">
        <f t="shared" si="192"/>
        <v>6000</v>
      </c>
      <c r="I401" s="47">
        <f t="shared" si="192"/>
        <v>6000</v>
      </c>
    </row>
    <row r="402" spans="1:9" s="10" customFormat="1" x14ac:dyDescent="0.25">
      <c r="A402" s="20" t="s">
        <v>101</v>
      </c>
      <c r="B402" s="2" t="s">
        <v>177</v>
      </c>
      <c r="C402" s="2" t="s">
        <v>121</v>
      </c>
      <c r="D402" s="2" t="s">
        <v>11</v>
      </c>
      <c r="E402" s="3"/>
      <c r="F402" s="3"/>
      <c r="G402" s="47">
        <f t="shared" si="192"/>
        <v>6000</v>
      </c>
      <c r="H402" s="47">
        <f t="shared" si="192"/>
        <v>6000</v>
      </c>
      <c r="I402" s="47">
        <f t="shared" si="192"/>
        <v>6000</v>
      </c>
    </row>
    <row r="403" spans="1:9" s="10" customFormat="1" ht="30" x14ac:dyDescent="0.25">
      <c r="A403" s="21" t="s">
        <v>22</v>
      </c>
      <c r="B403" s="3" t="s">
        <v>177</v>
      </c>
      <c r="C403" s="3" t="s">
        <v>121</v>
      </c>
      <c r="D403" s="3" t="s">
        <v>11</v>
      </c>
      <c r="E403" s="3" t="s">
        <v>185</v>
      </c>
      <c r="F403" s="3"/>
      <c r="G403" s="47">
        <f t="shared" si="192"/>
        <v>6000</v>
      </c>
      <c r="H403" s="47">
        <f t="shared" si="192"/>
        <v>6000</v>
      </c>
      <c r="I403" s="47">
        <f t="shared" si="192"/>
        <v>6000</v>
      </c>
    </row>
    <row r="404" spans="1:9" s="10" customFormat="1" ht="30" x14ac:dyDescent="0.25">
      <c r="A404" s="21" t="s">
        <v>16</v>
      </c>
      <c r="B404" s="3" t="s">
        <v>177</v>
      </c>
      <c r="C404" s="3" t="s">
        <v>121</v>
      </c>
      <c r="D404" s="3" t="s">
        <v>11</v>
      </c>
      <c r="E404" s="3" t="s">
        <v>185</v>
      </c>
      <c r="F404" s="3" t="s">
        <v>130</v>
      </c>
      <c r="G404" s="47">
        <f t="shared" si="192"/>
        <v>6000</v>
      </c>
      <c r="H404" s="47">
        <f t="shared" si="192"/>
        <v>6000</v>
      </c>
      <c r="I404" s="47">
        <f t="shared" si="192"/>
        <v>6000</v>
      </c>
    </row>
    <row r="405" spans="1:9" s="10" customFormat="1" ht="30" x14ac:dyDescent="0.25">
      <c r="A405" s="21" t="s">
        <v>17</v>
      </c>
      <c r="B405" s="3" t="s">
        <v>177</v>
      </c>
      <c r="C405" s="3" t="s">
        <v>121</v>
      </c>
      <c r="D405" s="3" t="s">
        <v>11</v>
      </c>
      <c r="E405" s="3" t="s">
        <v>185</v>
      </c>
      <c r="F405" s="3" t="s">
        <v>131</v>
      </c>
      <c r="G405" s="47">
        <v>6000</v>
      </c>
      <c r="H405" s="47">
        <v>6000</v>
      </c>
      <c r="I405" s="47">
        <v>6000</v>
      </c>
    </row>
    <row r="406" spans="1:9" s="10" customFormat="1" x14ac:dyDescent="0.25">
      <c r="A406" s="40" t="s">
        <v>159</v>
      </c>
      <c r="B406" s="39"/>
      <c r="C406" s="39"/>
      <c r="D406" s="39"/>
      <c r="E406" s="39"/>
      <c r="F406" s="39"/>
      <c r="G406" s="45">
        <f>G12+G171+G262+G276+G292+G316+G379</f>
        <v>549666152.54999995</v>
      </c>
      <c r="H406" s="45">
        <f>H12+H171+H262+H276+H292+H316+H379</f>
        <v>531340283.81999999</v>
      </c>
      <c r="I406" s="45">
        <f>I12+I171+I262+I276+I292+I316+I379</f>
        <v>540615989.10000002</v>
      </c>
    </row>
    <row r="407" spans="1:9" s="10" customFormat="1" x14ac:dyDescent="0.25">
      <c r="A407" s="28"/>
      <c r="B407" s="17"/>
      <c r="C407" s="17"/>
      <c r="D407" s="17"/>
      <c r="E407" s="17"/>
      <c r="F407" s="17"/>
      <c r="G407" s="43"/>
    </row>
    <row r="408" spans="1:9" s="10" customFormat="1" x14ac:dyDescent="0.25">
      <c r="A408" s="28"/>
      <c r="B408" s="17"/>
      <c r="C408" s="17"/>
      <c r="D408" s="17"/>
      <c r="E408" s="17"/>
      <c r="F408" s="17"/>
      <c r="G408" s="43"/>
    </row>
    <row r="409" spans="1:9" s="10" customFormat="1" x14ac:dyDescent="0.25">
      <c r="A409" s="28"/>
      <c r="B409" s="17"/>
      <c r="C409" s="17"/>
      <c r="D409" s="17"/>
      <c r="E409" s="17"/>
      <c r="F409" s="17"/>
      <c r="G409" s="43"/>
    </row>
    <row r="410" spans="1:9" s="10" customFormat="1" x14ac:dyDescent="0.25">
      <c r="A410" s="28"/>
      <c r="B410" s="17"/>
      <c r="C410" s="17"/>
      <c r="D410" s="17"/>
      <c r="E410" s="17"/>
      <c r="F410" s="17"/>
      <c r="G410" s="43"/>
    </row>
    <row r="411" spans="1:9" s="10" customFormat="1" x14ac:dyDescent="0.25">
      <c r="A411" s="28"/>
      <c r="B411" s="17"/>
      <c r="C411" s="17"/>
      <c r="D411" s="17"/>
      <c r="E411" s="17"/>
      <c r="F411" s="17"/>
      <c r="G411" s="43"/>
    </row>
    <row r="412" spans="1:9" s="10" customFormat="1" x14ac:dyDescent="0.25">
      <c r="A412" s="28"/>
      <c r="B412" s="17"/>
      <c r="C412" s="17"/>
      <c r="D412" s="17"/>
      <c r="E412" s="17"/>
      <c r="F412" s="17"/>
      <c r="G412" s="43"/>
    </row>
    <row r="413" spans="1:9" s="10" customFormat="1" x14ac:dyDescent="0.25">
      <c r="A413" s="28"/>
      <c r="B413" s="17"/>
      <c r="C413" s="17"/>
      <c r="D413" s="17"/>
      <c r="E413" s="17"/>
      <c r="F413" s="17"/>
      <c r="G413" s="43"/>
    </row>
    <row r="414" spans="1:9" s="10" customFormat="1" x14ac:dyDescent="0.25">
      <c r="A414" s="28"/>
      <c r="B414" s="17"/>
      <c r="C414" s="17"/>
      <c r="D414" s="17"/>
      <c r="E414" s="17"/>
      <c r="F414" s="17"/>
      <c r="G414" s="43"/>
    </row>
    <row r="415" spans="1:9" s="10" customFormat="1" x14ac:dyDescent="0.25">
      <c r="A415" s="28"/>
      <c r="B415" s="17"/>
      <c r="C415" s="17"/>
      <c r="D415" s="17"/>
      <c r="E415" s="17"/>
      <c r="F415" s="17"/>
      <c r="G415" s="43"/>
    </row>
    <row r="416" spans="1:9" s="10" customFormat="1" x14ac:dyDescent="0.25">
      <c r="A416" s="28"/>
      <c r="B416" s="17"/>
      <c r="C416" s="17"/>
      <c r="D416" s="17"/>
      <c r="E416" s="17"/>
      <c r="F416" s="17"/>
      <c r="G416" s="43"/>
    </row>
    <row r="417" spans="1:7" s="10" customFormat="1" x14ac:dyDescent="0.25">
      <c r="A417" s="28"/>
      <c r="B417" s="17"/>
      <c r="C417" s="17"/>
      <c r="D417" s="17"/>
      <c r="E417" s="17"/>
      <c r="F417" s="17"/>
      <c r="G417" s="43"/>
    </row>
    <row r="418" spans="1:7" s="10" customFormat="1" x14ac:dyDescent="0.25">
      <c r="A418" s="28"/>
      <c r="B418" s="17"/>
      <c r="C418" s="17"/>
      <c r="D418" s="17"/>
      <c r="E418" s="17"/>
      <c r="F418" s="17"/>
      <c r="G418" s="43"/>
    </row>
    <row r="419" spans="1:7" s="10" customFormat="1" x14ac:dyDescent="0.25">
      <c r="A419" s="28"/>
      <c r="B419" s="17"/>
      <c r="C419" s="17"/>
      <c r="D419" s="17"/>
      <c r="E419" s="17"/>
      <c r="F419" s="17"/>
      <c r="G419" s="43"/>
    </row>
    <row r="420" spans="1:7" s="10" customFormat="1" x14ac:dyDescent="0.25">
      <c r="A420" s="28"/>
      <c r="B420" s="17"/>
      <c r="C420" s="17"/>
      <c r="D420" s="17"/>
      <c r="E420" s="17"/>
      <c r="F420" s="17"/>
      <c r="G420" s="43"/>
    </row>
    <row r="421" spans="1:7" s="10" customFormat="1" x14ac:dyDescent="0.25">
      <c r="A421" s="28"/>
      <c r="B421" s="17"/>
      <c r="C421" s="17"/>
      <c r="D421" s="17"/>
      <c r="E421" s="17"/>
      <c r="F421" s="17"/>
      <c r="G421" s="43"/>
    </row>
    <row r="422" spans="1:7" s="10" customFormat="1" x14ac:dyDescent="0.25">
      <c r="A422" s="28"/>
      <c r="B422" s="17"/>
      <c r="C422" s="17"/>
      <c r="D422" s="17"/>
      <c r="E422" s="17"/>
      <c r="F422" s="17"/>
      <c r="G422" s="43"/>
    </row>
    <row r="423" spans="1:7" s="10" customFormat="1" x14ac:dyDescent="0.25">
      <c r="A423" s="28"/>
      <c r="B423" s="17"/>
      <c r="C423" s="17"/>
      <c r="D423" s="17"/>
      <c r="E423" s="17"/>
      <c r="F423" s="17"/>
      <c r="G423" s="43"/>
    </row>
    <row r="424" spans="1:7" s="10" customFormat="1" x14ac:dyDescent="0.25">
      <c r="A424" s="28"/>
      <c r="B424" s="17"/>
      <c r="C424" s="17"/>
      <c r="D424" s="17"/>
      <c r="E424" s="17"/>
      <c r="F424" s="17"/>
      <c r="G424" s="43"/>
    </row>
    <row r="425" spans="1:7" s="10" customFormat="1" x14ac:dyDescent="0.25">
      <c r="A425" s="28"/>
      <c r="B425" s="17"/>
      <c r="C425" s="17"/>
      <c r="D425" s="17"/>
      <c r="E425" s="17"/>
      <c r="F425" s="17"/>
      <c r="G425" s="43"/>
    </row>
    <row r="426" spans="1:7" s="10" customFormat="1" x14ac:dyDescent="0.25">
      <c r="A426" s="28"/>
      <c r="B426" s="17"/>
      <c r="C426" s="17"/>
      <c r="D426" s="17"/>
      <c r="E426" s="17"/>
      <c r="F426" s="17"/>
      <c r="G426" s="43"/>
    </row>
    <row r="427" spans="1:7" s="10" customFormat="1" x14ac:dyDescent="0.25">
      <c r="A427" s="28"/>
      <c r="B427" s="17"/>
      <c r="C427" s="17"/>
      <c r="D427" s="17"/>
      <c r="E427" s="17"/>
      <c r="F427" s="17"/>
      <c r="G427" s="43"/>
    </row>
    <row r="428" spans="1:7" s="10" customFormat="1" x14ac:dyDescent="0.25">
      <c r="A428" s="28"/>
      <c r="B428" s="17"/>
      <c r="C428" s="17"/>
      <c r="D428" s="17"/>
      <c r="E428" s="17"/>
      <c r="F428" s="17"/>
      <c r="G428" s="43"/>
    </row>
    <row r="429" spans="1:7" s="10" customFormat="1" x14ac:dyDescent="0.25">
      <c r="A429" s="28"/>
      <c r="B429" s="17"/>
      <c r="C429" s="17"/>
      <c r="D429" s="17"/>
      <c r="E429" s="17"/>
      <c r="F429" s="17"/>
      <c r="G429" s="43"/>
    </row>
    <row r="430" spans="1:7" s="10" customFormat="1" x14ac:dyDescent="0.25">
      <c r="A430" s="28"/>
      <c r="B430" s="17"/>
      <c r="C430" s="17"/>
      <c r="D430" s="17"/>
      <c r="E430" s="17"/>
      <c r="F430" s="17"/>
      <c r="G430" s="43"/>
    </row>
    <row r="431" spans="1:7" s="10" customFormat="1" x14ac:dyDescent="0.25">
      <c r="A431" s="28"/>
      <c r="B431" s="17"/>
      <c r="C431" s="17"/>
      <c r="D431" s="17"/>
      <c r="E431" s="17"/>
      <c r="F431" s="17"/>
      <c r="G431" s="43"/>
    </row>
    <row r="432" spans="1:7" s="10" customFormat="1" x14ac:dyDescent="0.25">
      <c r="A432" s="28"/>
      <c r="B432" s="17"/>
      <c r="C432" s="17"/>
      <c r="D432" s="17"/>
      <c r="E432" s="17"/>
      <c r="F432" s="17"/>
      <c r="G432" s="43"/>
    </row>
    <row r="433" spans="1:7" s="10" customFormat="1" x14ac:dyDescent="0.25">
      <c r="A433" s="28"/>
      <c r="B433" s="17"/>
      <c r="C433" s="17"/>
      <c r="D433" s="17"/>
      <c r="E433" s="17"/>
      <c r="F433" s="17"/>
      <c r="G433" s="43"/>
    </row>
    <row r="434" spans="1:7" s="10" customFormat="1" x14ac:dyDescent="0.25">
      <c r="A434" s="28"/>
      <c r="B434" s="17"/>
      <c r="C434" s="17"/>
      <c r="D434" s="17"/>
      <c r="E434" s="17"/>
      <c r="F434" s="17"/>
      <c r="G434" s="43"/>
    </row>
    <row r="435" spans="1:7" s="10" customFormat="1" x14ac:dyDescent="0.25">
      <c r="A435" s="28"/>
      <c r="B435" s="17"/>
      <c r="C435" s="17"/>
      <c r="D435" s="17"/>
      <c r="E435" s="17"/>
      <c r="F435" s="17"/>
      <c r="G435" s="43"/>
    </row>
    <row r="436" spans="1:7" s="10" customFormat="1" x14ac:dyDescent="0.25">
      <c r="A436" s="28"/>
      <c r="B436" s="17"/>
      <c r="C436" s="17"/>
      <c r="D436" s="17"/>
      <c r="E436" s="17"/>
      <c r="F436" s="17"/>
      <c r="G436" s="43"/>
    </row>
    <row r="437" spans="1:7" s="10" customFormat="1" x14ac:dyDescent="0.25">
      <c r="A437" s="28"/>
      <c r="B437" s="17"/>
      <c r="C437" s="17"/>
      <c r="D437" s="17"/>
      <c r="E437" s="17"/>
      <c r="F437" s="17"/>
      <c r="G437" s="43"/>
    </row>
    <row r="438" spans="1:7" s="10" customFormat="1" x14ac:dyDescent="0.25">
      <c r="A438" s="28"/>
      <c r="B438" s="17"/>
      <c r="C438" s="17"/>
      <c r="D438" s="17"/>
      <c r="E438" s="17"/>
      <c r="F438" s="17"/>
      <c r="G438" s="43"/>
    </row>
    <row r="439" spans="1:7" s="10" customFormat="1" x14ac:dyDescent="0.25">
      <c r="A439" s="28"/>
      <c r="B439" s="17"/>
      <c r="C439" s="17"/>
      <c r="D439" s="17"/>
      <c r="E439" s="17"/>
      <c r="F439" s="17"/>
      <c r="G439" s="43"/>
    </row>
    <row r="440" spans="1:7" s="10" customFormat="1" x14ac:dyDescent="0.25">
      <c r="A440" s="28"/>
      <c r="B440" s="17"/>
      <c r="C440" s="17"/>
      <c r="D440" s="17"/>
      <c r="E440" s="17"/>
      <c r="F440" s="17"/>
      <c r="G440" s="43"/>
    </row>
    <row r="441" spans="1:7" s="10" customFormat="1" x14ac:dyDescent="0.25">
      <c r="A441" s="28"/>
      <c r="B441" s="17"/>
      <c r="C441" s="17"/>
      <c r="D441" s="17"/>
      <c r="E441" s="17"/>
      <c r="F441" s="17"/>
      <c r="G441" s="43"/>
    </row>
    <row r="442" spans="1:7" s="10" customFormat="1" x14ac:dyDescent="0.25">
      <c r="A442" s="28"/>
      <c r="B442" s="17"/>
      <c r="C442" s="17"/>
      <c r="D442" s="17"/>
      <c r="E442" s="17"/>
      <c r="F442" s="17"/>
      <c r="G442" s="43"/>
    </row>
    <row r="443" spans="1:7" s="10" customFormat="1" x14ac:dyDescent="0.25">
      <c r="A443" s="28"/>
      <c r="B443" s="17"/>
      <c r="C443" s="17"/>
      <c r="D443" s="17"/>
      <c r="E443" s="17"/>
      <c r="F443" s="17"/>
      <c r="G443" s="43"/>
    </row>
    <row r="444" spans="1:7" s="10" customFormat="1" x14ac:dyDescent="0.25">
      <c r="A444" s="28"/>
      <c r="B444" s="17"/>
      <c r="C444" s="17"/>
      <c r="D444" s="17"/>
      <c r="E444" s="17"/>
      <c r="F444" s="17"/>
      <c r="G444" s="43"/>
    </row>
    <row r="445" spans="1:7" s="10" customFormat="1" x14ac:dyDescent="0.25">
      <c r="A445" s="28"/>
      <c r="B445" s="17"/>
      <c r="C445" s="17"/>
      <c r="D445" s="17"/>
      <c r="E445" s="17"/>
      <c r="F445" s="17"/>
      <c r="G445" s="43"/>
    </row>
    <row r="446" spans="1:7" s="10" customFormat="1" x14ac:dyDescent="0.25">
      <c r="A446" s="28"/>
      <c r="B446" s="17"/>
      <c r="C446" s="17"/>
      <c r="D446" s="17"/>
      <c r="E446" s="17"/>
      <c r="F446" s="17"/>
      <c r="G446" s="43"/>
    </row>
    <row r="447" spans="1:7" s="10" customFormat="1" x14ac:dyDescent="0.25">
      <c r="A447" s="28"/>
      <c r="B447" s="17"/>
      <c r="C447" s="17"/>
      <c r="D447" s="17"/>
      <c r="E447" s="17"/>
      <c r="F447" s="17"/>
      <c r="G447" s="43"/>
    </row>
    <row r="448" spans="1:7" s="10" customFormat="1" x14ac:dyDescent="0.25">
      <c r="A448" s="28"/>
      <c r="B448" s="17"/>
      <c r="C448" s="17"/>
      <c r="D448" s="17"/>
      <c r="E448" s="17"/>
      <c r="F448" s="17"/>
      <c r="G448" s="43"/>
    </row>
    <row r="449" spans="1:7" s="10" customFormat="1" x14ac:dyDescent="0.25">
      <c r="A449" s="28"/>
      <c r="B449" s="17"/>
      <c r="C449" s="17"/>
      <c r="D449" s="17"/>
      <c r="E449" s="17"/>
      <c r="F449" s="17"/>
      <c r="G449" s="43"/>
    </row>
    <row r="450" spans="1:7" s="10" customFormat="1" x14ac:dyDescent="0.25">
      <c r="A450" s="28"/>
      <c r="B450" s="17"/>
      <c r="C450" s="17"/>
      <c r="D450" s="17"/>
      <c r="E450" s="17"/>
      <c r="F450" s="17"/>
      <c r="G450" s="43"/>
    </row>
    <row r="451" spans="1:7" s="10" customFormat="1" x14ac:dyDescent="0.25">
      <c r="A451" s="28"/>
      <c r="B451" s="17"/>
      <c r="C451" s="17"/>
      <c r="D451" s="17"/>
      <c r="E451" s="17"/>
      <c r="F451" s="17"/>
      <c r="G451" s="43"/>
    </row>
    <row r="452" spans="1:7" s="10" customFormat="1" x14ac:dyDescent="0.25">
      <c r="A452" s="28"/>
      <c r="B452" s="17"/>
      <c r="C452" s="17"/>
      <c r="D452" s="17"/>
      <c r="E452" s="17"/>
      <c r="F452" s="17"/>
      <c r="G452" s="43"/>
    </row>
    <row r="453" spans="1:7" s="10" customFormat="1" x14ac:dyDescent="0.25">
      <c r="A453" s="28"/>
      <c r="B453" s="17"/>
      <c r="C453" s="17"/>
      <c r="D453" s="17"/>
      <c r="E453" s="17"/>
      <c r="F453" s="17"/>
      <c r="G453" s="43"/>
    </row>
    <row r="454" spans="1:7" s="10" customFormat="1" x14ac:dyDescent="0.25">
      <c r="A454" s="28"/>
      <c r="B454" s="17"/>
      <c r="C454" s="17"/>
      <c r="D454" s="17"/>
      <c r="E454" s="17"/>
      <c r="F454" s="17"/>
      <c r="G454" s="43"/>
    </row>
    <row r="455" spans="1:7" s="10" customFormat="1" x14ac:dyDescent="0.25">
      <c r="A455" s="28"/>
      <c r="B455" s="17"/>
      <c r="C455" s="17"/>
      <c r="D455" s="17"/>
      <c r="E455" s="17"/>
      <c r="F455" s="17"/>
      <c r="G455" s="43"/>
    </row>
    <row r="456" spans="1:7" s="10" customFormat="1" x14ac:dyDescent="0.25">
      <c r="A456" s="28"/>
      <c r="B456" s="17"/>
      <c r="C456" s="17"/>
      <c r="D456" s="17"/>
      <c r="E456" s="17"/>
      <c r="F456" s="17"/>
      <c r="G456" s="43"/>
    </row>
    <row r="457" spans="1:7" s="10" customFormat="1" x14ac:dyDescent="0.25">
      <c r="A457" s="28"/>
      <c r="B457" s="17"/>
      <c r="C457" s="17"/>
      <c r="D457" s="17"/>
      <c r="E457" s="17"/>
      <c r="F457" s="17"/>
      <c r="G457" s="43"/>
    </row>
    <row r="458" spans="1:7" s="10" customFormat="1" x14ac:dyDescent="0.25">
      <c r="A458" s="28"/>
      <c r="B458" s="17"/>
      <c r="C458" s="17"/>
      <c r="D458" s="17"/>
      <c r="E458" s="17"/>
      <c r="F458" s="17"/>
      <c r="G458" s="43"/>
    </row>
    <row r="459" spans="1:7" s="10" customFormat="1" x14ac:dyDescent="0.25">
      <c r="A459" s="28"/>
      <c r="B459" s="17"/>
      <c r="C459" s="17"/>
      <c r="D459" s="17"/>
      <c r="E459" s="17"/>
      <c r="F459" s="17"/>
      <c r="G459" s="43"/>
    </row>
    <row r="460" spans="1:7" s="10" customFormat="1" x14ac:dyDescent="0.25">
      <c r="A460" s="28"/>
      <c r="B460" s="17"/>
      <c r="C460" s="17"/>
      <c r="D460" s="17"/>
      <c r="E460" s="17"/>
      <c r="F460" s="17"/>
      <c r="G460" s="43"/>
    </row>
    <row r="461" spans="1:7" s="10" customFormat="1" x14ac:dyDescent="0.25">
      <c r="A461" s="28"/>
      <c r="B461" s="17"/>
      <c r="C461" s="17"/>
      <c r="D461" s="17"/>
      <c r="E461" s="17"/>
      <c r="F461" s="17"/>
      <c r="G461" s="43"/>
    </row>
    <row r="462" spans="1:7" s="10" customFormat="1" x14ac:dyDescent="0.25">
      <c r="A462" s="28"/>
      <c r="B462" s="17"/>
      <c r="C462" s="17"/>
      <c r="D462" s="17"/>
      <c r="E462" s="17"/>
      <c r="F462" s="17"/>
      <c r="G462" s="43"/>
    </row>
    <row r="463" spans="1:7" s="10" customFormat="1" x14ac:dyDescent="0.25">
      <c r="A463" s="28"/>
      <c r="B463" s="17"/>
      <c r="C463" s="17"/>
      <c r="D463" s="17"/>
      <c r="E463" s="17"/>
      <c r="F463" s="17"/>
      <c r="G463" s="43"/>
    </row>
    <row r="464" spans="1:7" s="10" customFormat="1" x14ac:dyDescent="0.25">
      <c r="A464" s="28"/>
      <c r="B464" s="17"/>
      <c r="C464" s="17"/>
      <c r="D464" s="17"/>
      <c r="E464" s="17"/>
      <c r="F464" s="17"/>
      <c r="G464" s="43"/>
    </row>
    <row r="465" spans="1:7" s="10" customFormat="1" x14ac:dyDescent="0.25">
      <c r="A465" s="28"/>
      <c r="B465" s="17"/>
      <c r="C465" s="17"/>
      <c r="D465" s="17"/>
      <c r="E465" s="17"/>
      <c r="F465" s="17"/>
      <c r="G465" s="43"/>
    </row>
    <row r="466" spans="1:7" s="10" customFormat="1" x14ac:dyDescent="0.25">
      <c r="A466" s="28"/>
      <c r="B466" s="17"/>
      <c r="C466" s="17"/>
      <c r="D466" s="17"/>
      <c r="E466" s="17"/>
      <c r="F466" s="17"/>
      <c r="G466" s="43"/>
    </row>
    <row r="467" spans="1:7" s="10" customFormat="1" x14ac:dyDescent="0.25">
      <c r="A467" s="28"/>
      <c r="B467" s="17"/>
      <c r="C467" s="17"/>
      <c r="D467" s="17"/>
      <c r="E467" s="17"/>
      <c r="F467" s="17"/>
      <c r="G467" s="43"/>
    </row>
    <row r="468" spans="1:7" s="10" customFormat="1" x14ac:dyDescent="0.25">
      <c r="A468" s="28"/>
      <c r="B468" s="17"/>
      <c r="C468" s="17"/>
      <c r="D468" s="17"/>
      <c r="E468" s="17"/>
      <c r="F468" s="17"/>
      <c r="G468" s="43"/>
    </row>
    <row r="469" spans="1:7" s="10" customFormat="1" x14ac:dyDescent="0.25">
      <c r="A469" s="28"/>
      <c r="B469" s="17"/>
      <c r="C469" s="17"/>
      <c r="D469" s="17"/>
      <c r="E469" s="17"/>
      <c r="F469" s="17"/>
      <c r="G469" s="43"/>
    </row>
    <row r="470" spans="1:7" s="10" customFormat="1" x14ac:dyDescent="0.25">
      <c r="A470" s="28"/>
      <c r="B470" s="17"/>
      <c r="C470" s="17"/>
      <c r="D470" s="17"/>
      <c r="E470" s="17"/>
      <c r="F470" s="17"/>
      <c r="G470" s="43"/>
    </row>
    <row r="471" spans="1:7" s="10" customFormat="1" x14ac:dyDescent="0.25">
      <c r="A471" s="28"/>
      <c r="B471" s="17"/>
      <c r="C471" s="17"/>
      <c r="D471" s="17"/>
      <c r="E471" s="17"/>
      <c r="F471" s="17"/>
      <c r="G471" s="43"/>
    </row>
    <row r="472" spans="1:7" s="10" customFormat="1" x14ac:dyDescent="0.25">
      <c r="A472" s="28"/>
      <c r="B472" s="17"/>
      <c r="C472" s="17"/>
      <c r="D472" s="17"/>
      <c r="E472" s="17"/>
      <c r="F472" s="17"/>
      <c r="G472" s="43"/>
    </row>
    <row r="473" spans="1:7" s="10" customFormat="1" x14ac:dyDescent="0.25">
      <c r="A473" s="28"/>
      <c r="B473" s="17"/>
      <c r="C473" s="17"/>
      <c r="D473" s="17"/>
      <c r="E473" s="17"/>
      <c r="F473" s="17"/>
      <c r="G473" s="43"/>
    </row>
    <row r="474" spans="1:7" s="10" customFormat="1" x14ac:dyDescent="0.25">
      <c r="A474" s="28"/>
      <c r="B474" s="17"/>
      <c r="C474" s="17"/>
      <c r="D474" s="17"/>
      <c r="E474" s="17"/>
      <c r="F474" s="17"/>
      <c r="G474" s="43"/>
    </row>
    <row r="475" spans="1:7" s="10" customFormat="1" x14ac:dyDescent="0.25">
      <c r="A475" s="28"/>
      <c r="B475" s="17"/>
      <c r="C475" s="17"/>
      <c r="D475" s="17"/>
      <c r="E475" s="17"/>
      <c r="F475" s="17"/>
      <c r="G475" s="43"/>
    </row>
    <row r="476" spans="1:7" s="10" customFormat="1" x14ac:dyDescent="0.25">
      <c r="A476" s="28"/>
      <c r="B476" s="17"/>
      <c r="C476" s="17"/>
      <c r="D476" s="17"/>
      <c r="E476" s="17"/>
      <c r="F476" s="17"/>
      <c r="G476" s="43"/>
    </row>
    <row r="477" spans="1:7" s="10" customFormat="1" x14ac:dyDescent="0.25">
      <c r="A477" s="28"/>
      <c r="B477" s="17"/>
      <c r="C477" s="17"/>
      <c r="D477" s="17"/>
      <c r="E477" s="17"/>
      <c r="F477" s="17"/>
      <c r="G477" s="43"/>
    </row>
    <row r="478" spans="1:7" s="10" customFormat="1" x14ac:dyDescent="0.25">
      <c r="A478" s="28"/>
      <c r="B478" s="17"/>
      <c r="C478" s="17"/>
      <c r="D478" s="17"/>
      <c r="E478" s="17"/>
      <c r="F478" s="17"/>
      <c r="G478" s="43"/>
    </row>
    <row r="479" spans="1:7" s="10" customFormat="1" x14ac:dyDescent="0.25">
      <c r="A479" s="28"/>
      <c r="B479" s="17"/>
      <c r="C479" s="17"/>
      <c r="D479" s="17"/>
      <c r="E479" s="17"/>
      <c r="F479" s="17"/>
      <c r="G479" s="43"/>
    </row>
    <row r="480" spans="1:7" s="10" customFormat="1" x14ac:dyDescent="0.25">
      <c r="A480" s="28"/>
      <c r="B480" s="17"/>
      <c r="C480" s="17"/>
      <c r="D480" s="17"/>
      <c r="E480" s="17"/>
      <c r="F480" s="17"/>
      <c r="G480" s="43"/>
    </row>
    <row r="481" spans="1:7" s="10" customFormat="1" x14ac:dyDescent="0.25">
      <c r="A481" s="28"/>
      <c r="B481" s="17"/>
      <c r="C481" s="17"/>
      <c r="D481" s="17"/>
      <c r="E481" s="17"/>
      <c r="F481" s="17"/>
      <c r="G481" s="43"/>
    </row>
    <row r="482" spans="1:7" s="10" customFormat="1" x14ac:dyDescent="0.25">
      <c r="A482" s="28"/>
      <c r="B482" s="17"/>
      <c r="C482" s="17"/>
      <c r="D482" s="17"/>
      <c r="E482" s="17"/>
      <c r="F482" s="17"/>
      <c r="G482" s="43"/>
    </row>
    <row r="483" spans="1:7" s="10" customFormat="1" x14ac:dyDescent="0.25">
      <c r="A483" s="28"/>
      <c r="B483" s="17"/>
      <c r="C483" s="17"/>
      <c r="D483" s="17"/>
      <c r="E483" s="17"/>
      <c r="F483" s="17"/>
      <c r="G483" s="43"/>
    </row>
    <row r="484" spans="1:7" s="10" customFormat="1" x14ac:dyDescent="0.25">
      <c r="A484" s="28"/>
      <c r="B484" s="17"/>
      <c r="C484" s="17"/>
      <c r="D484" s="17"/>
      <c r="E484" s="17"/>
      <c r="F484" s="17"/>
      <c r="G484" s="43"/>
    </row>
    <row r="485" spans="1:7" s="10" customFormat="1" x14ac:dyDescent="0.25">
      <c r="A485" s="28"/>
      <c r="B485" s="17"/>
      <c r="C485" s="17"/>
      <c r="D485" s="17"/>
      <c r="E485" s="17"/>
      <c r="F485" s="17"/>
      <c r="G485" s="43"/>
    </row>
    <row r="486" spans="1:7" s="10" customFormat="1" x14ac:dyDescent="0.25">
      <c r="A486" s="28"/>
      <c r="B486" s="17"/>
      <c r="C486" s="17"/>
      <c r="D486" s="17"/>
      <c r="E486" s="17"/>
      <c r="F486" s="17"/>
      <c r="G486" s="43"/>
    </row>
    <row r="487" spans="1:7" s="10" customFormat="1" x14ac:dyDescent="0.25">
      <c r="A487" s="28"/>
      <c r="B487" s="17"/>
      <c r="C487" s="17"/>
      <c r="D487" s="17"/>
      <c r="E487" s="17"/>
      <c r="F487" s="17"/>
      <c r="G487" s="43"/>
    </row>
    <row r="488" spans="1:7" s="10" customFormat="1" x14ac:dyDescent="0.25">
      <c r="A488" s="28"/>
      <c r="B488" s="17"/>
      <c r="C488" s="17"/>
      <c r="D488" s="17"/>
      <c r="E488" s="17"/>
      <c r="F488" s="17"/>
      <c r="G488" s="43"/>
    </row>
    <row r="489" spans="1:7" s="10" customFormat="1" x14ac:dyDescent="0.25">
      <c r="A489" s="28"/>
      <c r="B489" s="17"/>
      <c r="C489" s="17"/>
      <c r="D489" s="17"/>
      <c r="E489" s="17"/>
      <c r="F489" s="17"/>
      <c r="G489" s="43"/>
    </row>
    <row r="490" spans="1:7" s="10" customFormat="1" x14ac:dyDescent="0.25">
      <c r="A490" s="28"/>
      <c r="B490" s="17"/>
      <c r="C490" s="17"/>
      <c r="D490" s="17"/>
      <c r="E490" s="17"/>
      <c r="F490" s="17"/>
      <c r="G490" s="43"/>
    </row>
    <row r="491" spans="1:7" s="10" customFormat="1" x14ac:dyDescent="0.25">
      <c r="A491" s="28"/>
      <c r="B491" s="17"/>
      <c r="C491" s="17"/>
      <c r="D491" s="17"/>
      <c r="E491" s="17"/>
      <c r="F491" s="17"/>
      <c r="G491" s="43"/>
    </row>
    <row r="492" spans="1:7" s="10" customFormat="1" x14ac:dyDescent="0.25">
      <c r="A492" s="28"/>
      <c r="B492" s="17"/>
      <c r="C492" s="17"/>
      <c r="D492" s="17"/>
      <c r="E492" s="17"/>
      <c r="F492" s="17"/>
      <c r="G492" s="43"/>
    </row>
    <row r="493" spans="1:7" s="10" customFormat="1" x14ac:dyDescent="0.25">
      <c r="A493" s="28"/>
      <c r="B493" s="17"/>
      <c r="C493" s="17"/>
      <c r="D493" s="17"/>
      <c r="E493" s="17"/>
      <c r="F493" s="17"/>
      <c r="G493" s="43"/>
    </row>
    <row r="494" spans="1:7" s="10" customFormat="1" x14ac:dyDescent="0.25">
      <c r="A494" s="28"/>
      <c r="B494" s="17"/>
      <c r="C494" s="17"/>
      <c r="D494" s="17"/>
      <c r="E494" s="17"/>
      <c r="F494" s="17"/>
      <c r="G494" s="43"/>
    </row>
    <row r="495" spans="1:7" s="10" customFormat="1" x14ac:dyDescent="0.25">
      <c r="A495" s="28"/>
      <c r="B495" s="17"/>
      <c r="C495" s="17"/>
      <c r="D495" s="17"/>
      <c r="E495" s="17"/>
      <c r="F495" s="17"/>
      <c r="G495" s="43"/>
    </row>
    <row r="496" spans="1:7" s="10" customFormat="1" x14ac:dyDescent="0.25">
      <c r="A496" s="28"/>
      <c r="B496" s="17"/>
      <c r="C496" s="17"/>
      <c r="D496" s="17"/>
      <c r="E496" s="17"/>
      <c r="F496" s="17"/>
      <c r="G496" s="43"/>
    </row>
    <row r="497" spans="1:7" s="10" customFormat="1" x14ac:dyDescent="0.25">
      <c r="A497" s="28"/>
      <c r="B497" s="17"/>
      <c r="C497" s="17"/>
      <c r="D497" s="17"/>
      <c r="E497" s="17"/>
      <c r="F497" s="17"/>
      <c r="G497" s="43"/>
    </row>
    <row r="498" spans="1:7" s="10" customFormat="1" x14ac:dyDescent="0.25">
      <c r="A498" s="28"/>
      <c r="B498" s="17"/>
      <c r="C498" s="17"/>
      <c r="D498" s="17"/>
      <c r="E498" s="17"/>
      <c r="F498" s="17"/>
      <c r="G498" s="43"/>
    </row>
    <row r="499" spans="1:7" s="10" customFormat="1" x14ac:dyDescent="0.25">
      <c r="A499" s="28"/>
      <c r="B499" s="17"/>
      <c r="C499" s="17"/>
      <c r="D499" s="17"/>
      <c r="E499" s="17"/>
      <c r="F499" s="17"/>
      <c r="G499" s="43"/>
    </row>
    <row r="500" spans="1:7" s="10" customFormat="1" x14ac:dyDescent="0.25">
      <c r="A500" s="28"/>
      <c r="B500" s="17"/>
      <c r="C500" s="17"/>
      <c r="D500" s="17"/>
      <c r="E500" s="17"/>
      <c r="F500" s="17"/>
      <c r="G500" s="43"/>
    </row>
    <row r="501" spans="1:7" s="10" customFormat="1" x14ac:dyDescent="0.25">
      <c r="A501" s="28"/>
      <c r="B501" s="17"/>
      <c r="C501" s="17"/>
      <c r="D501" s="17"/>
      <c r="E501" s="17"/>
      <c r="F501" s="17"/>
      <c r="G501" s="43"/>
    </row>
    <row r="502" spans="1:7" s="10" customFormat="1" x14ac:dyDescent="0.25">
      <c r="A502" s="28"/>
      <c r="B502" s="17"/>
      <c r="C502" s="17"/>
      <c r="D502" s="17"/>
      <c r="E502" s="17"/>
      <c r="F502" s="17"/>
      <c r="G502" s="43"/>
    </row>
    <row r="503" spans="1:7" s="10" customFormat="1" x14ac:dyDescent="0.25">
      <c r="A503" s="28"/>
      <c r="B503" s="17"/>
      <c r="C503" s="17"/>
      <c r="D503" s="17"/>
      <c r="E503" s="17"/>
      <c r="F503" s="17"/>
      <c r="G503" s="43"/>
    </row>
    <row r="504" spans="1:7" s="10" customFormat="1" x14ac:dyDescent="0.25">
      <c r="A504" s="28"/>
      <c r="B504" s="17"/>
      <c r="C504" s="17"/>
      <c r="D504" s="17"/>
      <c r="E504" s="17"/>
      <c r="F504" s="17"/>
      <c r="G504" s="43"/>
    </row>
    <row r="505" spans="1:7" s="10" customFormat="1" x14ac:dyDescent="0.25">
      <c r="A505" s="28"/>
      <c r="B505" s="17"/>
      <c r="C505" s="17"/>
      <c r="D505" s="17"/>
      <c r="E505" s="17"/>
      <c r="F505" s="17"/>
      <c r="G505" s="43"/>
    </row>
    <row r="506" spans="1:7" s="10" customFormat="1" x14ac:dyDescent="0.25">
      <c r="A506" s="28"/>
      <c r="B506" s="17"/>
      <c r="C506" s="17"/>
      <c r="D506" s="17"/>
      <c r="E506" s="17"/>
      <c r="F506" s="17"/>
      <c r="G506" s="43"/>
    </row>
    <row r="507" spans="1:7" s="10" customFormat="1" x14ac:dyDescent="0.25">
      <c r="A507" s="28"/>
      <c r="B507" s="17"/>
      <c r="C507" s="17"/>
      <c r="D507" s="17"/>
      <c r="E507" s="17"/>
      <c r="F507" s="17"/>
      <c r="G507" s="43"/>
    </row>
    <row r="508" spans="1:7" s="10" customFormat="1" x14ac:dyDescent="0.25">
      <c r="A508" s="28"/>
      <c r="B508" s="17"/>
      <c r="C508" s="17"/>
      <c r="D508" s="17"/>
      <c r="E508" s="17"/>
      <c r="F508" s="17"/>
      <c r="G508" s="43"/>
    </row>
    <row r="509" spans="1:7" s="10" customFormat="1" x14ac:dyDescent="0.25">
      <c r="A509" s="28"/>
      <c r="B509" s="17"/>
      <c r="C509" s="17"/>
      <c r="D509" s="17"/>
      <c r="E509" s="17"/>
      <c r="F509" s="17"/>
      <c r="G509" s="43"/>
    </row>
    <row r="510" spans="1:7" s="10" customFormat="1" x14ac:dyDescent="0.25">
      <c r="A510" s="28"/>
      <c r="B510" s="17"/>
      <c r="C510" s="17"/>
      <c r="D510" s="17"/>
      <c r="E510" s="17"/>
      <c r="F510" s="17"/>
      <c r="G510" s="43"/>
    </row>
    <row r="511" spans="1:7" s="10" customFormat="1" x14ac:dyDescent="0.25">
      <c r="A511" s="28"/>
      <c r="B511" s="17"/>
      <c r="C511" s="17"/>
      <c r="D511" s="17"/>
      <c r="E511" s="17"/>
      <c r="F511" s="17"/>
      <c r="G511" s="43"/>
    </row>
    <row r="512" spans="1:7" s="10" customFormat="1" x14ac:dyDescent="0.25">
      <c r="A512" s="28"/>
      <c r="B512" s="17"/>
      <c r="C512" s="17"/>
      <c r="D512" s="17"/>
      <c r="E512" s="17"/>
      <c r="F512" s="17"/>
      <c r="G512" s="43"/>
    </row>
    <row r="513" spans="1:7" s="10" customFormat="1" x14ac:dyDescent="0.25">
      <c r="A513" s="28"/>
      <c r="B513" s="17"/>
      <c r="C513" s="17"/>
      <c r="D513" s="17"/>
      <c r="E513" s="17"/>
      <c r="F513" s="17"/>
      <c r="G513" s="43"/>
    </row>
    <row r="514" spans="1:7" s="10" customFormat="1" x14ac:dyDescent="0.25">
      <c r="A514" s="28"/>
      <c r="B514" s="17"/>
      <c r="C514" s="17"/>
      <c r="D514" s="17"/>
      <c r="E514" s="17"/>
      <c r="F514" s="17"/>
      <c r="G514" s="43"/>
    </row>
    <row r="515" spans="1:7" s="10" customFormat="1" x14ac:dyDescent="0.25">
      <c r="A515" s="28"/>
      <c r="B515" s="17"/>
      <c r="C515" s="17"/>
      <c r="D515" s="17"/>
      <c r="E515" s="17"/>
      <c r="F515" s="17"/>
      <c r="G515" s="43"/>
    </row>
    <row r="516" spans="1:7" s="10" customFormat="1" x14ac:dyDescent="0.25">
      <c r="A516" s="28"/>
      <c r="B516" s="17"/>
      <c r="C516" s="17"/>
      <c r="D516" s="17"/>
      <c r="E516" s="17"/>
      <c r="F516" s="17"/>
      <c r="G516" s="43"/>
    </row>
    <row r="517" spans="1:7" s="10" customFormat="1" x14ac:dyDescent="0.25">
      <c r="A517" s="28"/>
      <c r="B517" s="17"/>
      <c r="C517" s="17"/>
      <c r="D517" s="17"/>
      <c r="E517" s="17"/>
      <c r="F517" s="17"/>
      <c r="G517" s="43"/>
    </row>
    <row r="518" spans="1:7" s="10" customFormat="1" x14ac:dyDescent="0.25">
      <c r="A518" s="28"/>
      <c r="B518" s="17"/>
      <c r="C518" s="17"/>
      <c r="D518" s="17"/>
      <c r="E518" s="17"/>
      <c r="F518" s="17"/>
      <c r="G518" s="43"/>
    </row>
    <row r="519" spans="1:7" s="10" customFormat="1" x14ac:dyDescent="0.25">
      <c r="A519" s="28"/>
      <c r="B519" s="17"/>
      <c r="C519" s="17"/>
      <c r="D519" s="17"/>
      <c r="E519" s="17"/>
      <c r="F519" s="17"/>
      <c r="G519" s="43"/>
    </row>
    <row r="520" spans="1:7" s="10" customFormat="1" x14ac:dyDescent="0.25">
      <c r="A520" s="28"/>
      <c r="B520" s="17"/>
      <c r="C520" s="17"/>
      <c r="D520" s="17"/>
      <c r="E520" s="17"/>
      <c r="F520" s="17"/>
      <c r="G520" s="43"/>
    </row>
    <row r="521" spans="1:7" s="10" customFormat="1" x14ac:dyDescent="0.25">
      <c r="A521" s="28"/>
      <c r="B521" s="17"/>
      <c r="C521" s="17"/>
      <c r="D521" s="17"/>
      <c r="E521" s="17"/>
      <c r="F521" s="17"/>
      <c r="G521" s="43"/>
    </row>
    <row r="522" spans="1:7" s="10" customFormat="1" x14ac:dyDescent="0.25">
      <c r="A522" s="28"/>
      <c r="B522" s="17"/>
      <c r="C522" s="17"/>
      <c r="D522" s="17"/>
      <c r="E522" s="17"/>
      <c r="F522" s="17"/>
      <c r="G522" s="43"/>
    </row>
    <row r="523" spans="1:7" s="10" customFormat="1" x14ac:dyDescent="0.25">
      <c r="A523" s="28"/>
      <c r="B523" s="17"/>
      <c r="C523" s="17"/>
      <c r="D523" s="17"/>
      <c r="E523" s="17"/>
      <c r="F523" s="17"/>
      <c r="G523" s="43"/>
    </row>
    <row r="524" spans="1:7" s="10" customFormat="1" x14ac:dyDescent="0.25">
      <c r="A524" s="28"/>
      <c r="B524" s="17"/>
      <c r="C524" s="17"/>
      <c r="D524" s="17"/>
      <c r="E524" s="17"/>
      <c r="F524" s="17"/>
      <c r="G524" s="43"/>
    </row>
    <row r="525" spans="1:7" s="10" customFormat="1" x14ac:dyDescent="0.25">
      <c r="A525" s="28"/>
      <c r="B525" s="17"/>
      <c r="C525" s="17"/>
      <c r="D525" s="17"/>
      <c r="E525" s="17"/>
      <c r="F525" s="17"/>
      <c r="G525" s="43"/>
    </row>
    <row r="526" spans="1:7" s="10" customFormat="1" x14ac:dyDescent="0.25">
      <c r="A526" s="28"/>
      <c r="B526" s="17"/>
      <c r="C526" s="17"/>
      <c r="D526" s="17"/>
      <c r="E526" s="17"/>
      <c r="F526" s="17"/>
      <c r="G526" s="43"/>
    </row>
    <row r="527" spans="1:7" s="10" customFormat="1" x14ac:dyDescent="0.25">
      <c r="A527" s="28"/>
      <c r="B527" s="17"/>
      <c r="C527" s="17"/>
      <c r="D527" s="17"/>
      <c r="E527" s="17"/>
      <c r="F527" s="17"/>
      <c r="G527" s="43"/>
    </row>
    <row r="528" spans="1:7" s="10" customFormat="1" x14ac:dyDescent="0.25">
      <c r="A528" s="28"/>
      <c r="B528" s="17"/>
      <c r="C528" s="17"/>
      <c r="D528" s="17"/>
      <c r="E528" s="17"/>
      <c r="F528" s="17"/>
      <c r="G528" s="43"/>
    </row>
    <row r="529" spans="1:7" s="10" customFormat="1" x14ac:dyDescent="0.25">
      <c r="A529" s="28"/>
      <c r="B529" s="17"/>
      <c r="C529" s="17"/>
      <c r="D529" s="17"/>
      <c r="E529" s="17"/>
      <c r="F529" s="17"/>
      <c r="G529" s="43"/>
    </row>
    <row r="530" spans="1:7" s="10" customFormat="1" x14ac:dyDescent="0.25">
      <c r="A530" s="28"/>
      <c r="B530" s="17"/>
      <c r="C530" s="17"/>
      <c r="D530" s="17"/>
      <c r="E530" s="17"/>
      <c r="F530" s="17"/>
      <c r="G530" s="43"/>
    </row>
    <row r="531" spans="1:7" s="10" customFormat="1" x14ac:dyDescent="0.25">
      <c r="A531" s="28"/>
      <c r="B531" s="17"/>
      <c r="C531" s="17"/>
      <c r="D531" s="17"/>
      <c r="E531" s="17"/>
      <c r="F531" s="17"/>
      <c r="G531" s="43"/>
    </row>
    <row r="532" spans="1:7" s="10" customFormat="1" x14ac:dyDescent="0.25">
      <c r="A532" s="28"/>
      <c r="B532" s="17"/>
      <c r="C532" s="17"/>
      <c r="D532" s="17"/>
      <c r="E532" s="17"/>
      <c r="F532" s="17"/>
      <c r="G532" s="43"/>
    </row>
    <row r="533" spans="1:7" s="10" customFormat="1" x14ac:dyDescent="0.25">
      <c r="A533" s="28"/>
      <c r="B533" s="17"/>
      <c r="C533" s="17"/>
      <c r="D533" s="17"/>
      <c r="E533" s="17"/>
      <c r="F533" s="17"/>
      <c r="G533" s="43"/>
    </row>
    <row r="534" spans="1:7" s="10" customFormat="1" x14ac:dyDescent="0.25">
      <c r="A534" s="28"/>
      <c r="B534" s="17"/>
      <c r="C534" s="17"/>
      <c r="D534" s="17"/>
      <c r="E534" s="17"/>
      <c r="F534" s="17"/>
      <c r="G534" s="43"/>
    </row>
    <row r="535" spans="1:7" s="10" customFormat="1" x14ac:dyDescent="0.25">
      <c r="A535" s="28"/>
      <c r="B535" s="17"/>
      <c r="C535" s="17"/>
      <c r="D535" s="17"/>
      <c r="E535" s="17"/>
      <c r="F535" s="17"/>
      <c r="G535" s="43"/>
    </row>
    <row r="536" spans="1:7" s="10" customFormat="1" x14ac:dyDescent="0.25">
      <c r="A536" s="28"/>
      <c r="B536" s="17"/>
      <c r="C536" s="17"/>
      <c r="D536" s="17"/>
      <c r="E536" s="17"/>
      <c r="F536" s="17"/>
      <c r="G536" s="43"/>
    </row>
    <row r="537" spans="1:7" s="10" customFormat="1" x14ac:dyDescent="0.25">
      <c r="A537" s="28"/>
      <c r="B537" s="17"/>
      <c r="C537" s="17"/>
      <c r="D537" s="17"/>
      <c r="E537" s="17"/>
      <c r="F537" s="17"/>
      <c r="G537" s="43"/>
    </row>
    <row r="538" spans="1:7" s="10" customFormat="1" x14ac:dyDescent="0.25">
      <c r="A538" s="28"/>
      <c r="B538" s="17"/>
      <c r="C538" s="17"/>
      <c r="D538" s="17"/>
      <c r="E538" s="17"/>
      <c r="F538" s="17"/>
      <c r="G538" s="43"/>
    </row>
    <row r="539" spans="1:7" s="10" customFormat="1" x14ac:dyDescent="0.25">
      <c r="A539" s="28"/>
      <c r="B539" s="17"/>
      <c r="C539" s="17"/>
      <c r="D539" s="17"/>
      <c r="E539" s="17"/>
      <c r="F539" s="17"/>
      <c r="G539" s="43"/>
    </row>
    <row r="540" spans="1:7" s="10" customFormat="1" x14ac:dyDescent="0.25">
      <c r="A540" s="28"/>
      <c r="B540" s="17"/>
      <c r="C540" s="17"/>
      <c r="D540" s="17"/>
      <c r="E540" s="17"/>
      <c r="F540" s="17"/>
      <c r="G540" s="43"/>
    </row>
    <row r="541" spans="1:7" s="10" customFormat="1" x14ac:dyDescent="0.25">
      <c r="A541" s="28"/>
      <c r="B541" s="17"/>
      <c r="C541" s="17"/>
      <c r="D541" s="17"/>
      <c r="E541" s="17"/>
      <c r="F541" s="17"/>
      <c r="G541" s="43"/>
    </row>
    <row r="542" spans="1:7" s="10" customFormat="1" x14ac:dyDescent="0.25">
      <c r="A542" s="28"/>
      <c r="B542" s="17"/>
      <c r="C542" s="17"/>
      <c r="D542" s="17"/>
      <c r="E542" s="17"/>
      <c r="F542" s="17"/>
      <c r="G542" s="43"/>
    </row>
    <row r="543" spans="1:7" s="10" customFormat="1" x14ac:dyDescent="0.25">
      <c r="A543" s="28"/>
      <c r="B543" s="17"/>
      <c r="C543" s="17"/>
      <c r="D543" s="17"/>
      <c r="E543" s="17"/>
      <c r="F543" s="17"/>
      <c r="G543" s="43"/>
    </row>
    <row r="544" spans="1:7" s="10" customFormat="1" x14ac:dyDescent="0.25">
      <c r="A544" s="28"/>
      <c r="B544" s="17"/>
      <c r="C544" s="17"/>
      <c r="D544" s="17"/>
      <c r="E544" s="17"/>
      <c r="F544" s="17"/>
      <c r="G544" s="43"/>
    </row>
    <row r="545" spans="1:7" s="10" customFormat="1" x14ac:dyDescent="0.25">
      <c r="A545" s="28"/>
      <c r="B545" s="17"/>
      <c r="C545" s="17"/>
      <c r="D545" s="17"/>
      <c r="E545" s="17"/>
      <c r="F545" s="17"/>
      <c r="G545" s="43"/>
    </row>
    <row r="546" spans="1:7" s="10" customFormat="1" x14ac:dyDescent="0.25">
      <c r="A546" s="28"/>
      <c r="B546" s="17"/>
      <c r="C546" s="17"/>
      <c r="D546" s="17"/>
      <c r="E546" s="17"/>
      <c r="F546" s="17"/>
      <c r="G546" s="43"/>
    </row>
    <row r="547" spans="1:7" s="10" customFormat="1" x14ac:dyDescent="0.25">
      <c r="A547" s="28"/>
      <c r="B547" s="17"/>
      <c r="C547" s="17"/>
      <c r="D547" s="17"/>
      <c r="E547" s="17"/>
      <c r="F547" s="17"/>
      <c r="G547" s="43"/>
    </row>
    <row r="548" spans="1:7" s="10" customFormat="1" x14ac:dyDescent="0.25">
      <c r="A548" s="28"/>
      <c r="B548" s="17"/>
      <c r="C548" s="17"/>
      <c r="D548" s="17"/>
      <c r="E548" s="17"/>
      <c r="F548" s="17"/>
      <c r="G548" s="43"/>
    </row>
  </sheetData>
  <mergeCells count="1">
    <mergeCell ref="A8:I8"/>
  </mergeCells>
  <pageMargins left="0.78740157480314965" right="0.39370078740157483" top="0.78740157480314965" bottom="0.78740157480314965" header="0.31496062992125984" footer="0.31496062992125984"/>
  <pageSetup paperSize="9" scale="66" firstPageNumber="45" fitToHeight="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4"/>
  <sheetViews>
    <sheetView topLeftCell="A37" workbookViewId="0">
      <selection activeCell="A45" sqref="A45"/>
    </sheetView>
  </sheetViews>
  <sheetFormatPr defaultColWidth="8.85546875" defaultRowHeight="15" x14ac:dyDescent="0.25"/>
  <cols>
    <col min="1" max="1" width="54.7109375" style="5" customWidth="1"/>
    <col min="2" max="2" width="5.85546875" style="16" customWidth="1"/>
    <col min="3" max="3" width="5.140625" style="16" customWidth="1"/>
    <col min="4" max="4" width="5.28515625" style="16" customWidth="1"/>
    <col min="5" max="5" width="6" style="16" customWidth="1"/>
    <col min="6" max="6" width="7.28515625" style="16" customWidth="1"/>
    <col min="7" max="7" width="6.42578125" style="16" customWidth="1"/>
    <col min="8" max="8" width="15.7109375" style="16" customWidth="1"/>
    <col min="9" max="10" width="15.7109375" style="5" customWidth="1"/>
    <col min="11" max="16384" width="8.85546875" style="5"/>
  </cols>
  <sheetData>
    <row r="1" spans="1:12" ht="15.75" x14ac:dyDescent="0.25">
      <c r="H1" s="65" t="s">
        <v>343</v>
      </c>
      <c r="I1" s="16"/>
      <c r="J1" s="16"/>
      <c r="K1" s="16"/>
      <c r="L1" s="16"/>
    </row>
    <row r="2" spans="1:12" ht="15.75" x14ac:dyDescent="0.25">
      <c r="H2" s="65" t="s">
        <v>277</v>
      </c>
      <c r="I2" s="16"/>
      <c r="J2" s="16"/>
      <c r="K2" s="16"/>
      <c r="L2" s="16"/>
    </row>
    <row r="3" spans="1:12" ht="15.75" x14ac:dyDescent="0.25">
      <c r="H3" s="65" t="s">
        <v>319</v>
      </c>
      <c r="I3" s="16"/>
      <c r="J3" s="16"/>
      <c r="K3" s="16"/>
      <c r="L3" s="16"/>
    </row>
    <row r="4" spans="1:12" ht="15.75" x14ac:dyDescent="0.25">
      <c r="H4" s="65" t="s">
        <v>320</v>
      </c>
      <c r="I4" s="16"/>
      <c r="J4" s="16"/>
      <c r="K4" s="16"/>
      <c r="L4" s="16"/>
    </row>
    <row r="5" spans="1:12" ht="15.75" x14ac:dyDescent="0.25">
      <c r="H5" s="65"/>
      <c r="I5" s="16"/>
      <c r="J5" s="16"/>
      <c r="K5" s="16"/>
      <c r="L5" s="16"/>
    </row>
    <row r="6" spans="1:12" ht="15.75" x14ac:dyDescent="0.25">
      <c r="H6" s="65" t="s">
        <v>340</v>
      </c>
      <c r="I6" s="16"/>
      <c r="J6" s="16"/>
      <c r="K6" s="16"/>
      <c r="L6" s="16"/>
    </row>
    <row r="7" spans="1:12" ht="51" customHeight="1" x14ac:dyDescent="0.25">
      <c r="A7" s="82" t="s">
        <v>346</v>
      </c>
      <c r="B7" s="82"/>
      <c r="C7" s="82"/>
      <c r="D7" s="82"/>
      <c r="E7" s="82"/>
      <c r="F7" s="82"/>
      <c r="G7" s="82"/>
      <c r="H7" s="82"/>
      <c r="I7" s="82"/>
      <c r="J7" s="82"/>
    </row>
    <row r="8" spans="1:12" x14ac:dyDescent="0.25">
      <c r="J8" s="16" t="s">
        <v>173</v>
      </c>
    </row>
    <row r="9" spans="1:12" s="16" customFormat="1" ht="30" x14ac:dyDescent="0.25">
      <c r="A9" s="57" t="s">
        <v>0</v>
      </c>
      <c r="B9" s="57" t="s">
        <v>7</v>
      </c>
      <c r="C9" s="54" t="s">
        <v>8</v>
      </c>
      <c r="D9" s="57" t="s">
        <v>9</v>
      </c>
      <c r="E9" s="57" t="s">
        <v>1</v>
      </c>
      <c r="F9" s="57" t="s">
        <v>10</v>
      </c>
      <c r="G9" s="57" t="s">
        <v>5</v>
      </c>
      <c r="H9" s="57" t="s">
        <v>328</v>
      </c>
      <c r="I9" s="57" t="s">
        <v>329</v>
      </c>
      <c r="J9" s="57" t="s">
        <v>330</v>
      </c>
    </row>
    <row r="10" spans="1:12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</row>
    <row r="11" spans="1:12" ht="60" customHeight="1" x14ac:dyDescent="0.25">
      <c r="A11" s="71" t="s">
        <v>341</v>
      </c>
      <c r="B11" s="72" t="s">
        <v>11</v>
      </c>
      <c r="C11" s="73"/>
      <c r="D11" s="73"/>
      <c r="E11" s="73"/>
      <c r="F11" s="73"/>
      <c r="G11" s="73"/>
      <c r="H11" s="74">
        <f>H12+H42+H48+H71+H82+H105+H140+H151</f>
        <v>93504782.549999997</v>
      </c>
      <c r="I11" s="74">
        <f t="shared" ref="I11:J11" si="0">I12+I42+I48+I71+I82+I105+I140+I151</f>
        <v>78317009.819999993</v>
      </c>
      <c r="J11" s="74">
        <f t="shared" si="0"/>
        <v>82964813.099999994</v>
      </c>
    </row>
    <row r="12" spans="1:12" ht="28.5" customHeight="1" x14ac:dyDescent="0.25">
      <c r="A12" s="67" t="s">
        <v>278</v>
      </c>
      <c r="B12" s="32" t="s">
        <v>11</v>
      </c>
      <c r="C12" s="30">
        <v>0</v>
      </c>
      <c r="D12" s="30">
        <v>11</v>
      </c>
      <c r="E12" s="30"/>
      <c r="F12" s="30"/>
      <c r="G12" s="30"/>
      <c r="H12" s="50">
        <f>H13+H27</f>
        <v>27616280</v>
      </c>
      <c r="I12" s="50">
        <f t="shared" ref="I12:J12" si="1">I13+I27</f>
        <v>27796440</v>
      </c>
      <c r="J12" s="50">
        <f t="shared" si="1"/>
        <v>28036902</v>
      </c>
    </row>
    <row r="13" spans="1:12" ht="19.5" customHeight="1" x14ac:dyDescent="0.25">
      <c r="A13" s="31" t="s">
        <v>13</v>
      </c>
      <c r="B13" s="32" t="s">
        <v>11</v>
      </c>
      <c r="C13" s="30">
        <v>0</v>
      </c>
      <c r="D13" s="30">
        <v>11</v>
      </c>
      <c r="E13" s="32" t="s">
        <v>12</v>
      </c>
      <c r="F13" s="30"/>
      <c r="G13" s="30"/>
      <c r="H13" s="50">
        <f>H14+H24+H17</f>
        <v>24233780</v>
      </c>
      <c r="I13" s="50">
        <f t="shared" ref="I13:J13" si="2">I14+I24+I17</f>
        <v>24341040</v>
      </c>
      <c r="J13" s="50">
        <f t="shared" si="2"/>
        <v>24528502</v>
      </c>
    </row>
    <row r="14" spans="1:12" ht="48.75" customHeight="1" x14ac:dyDescent="0.25">
      <c r="A14" s="60" t="s">
        <v>180</v>
      </c>
      <c r="B14" s="33" t="s">
        <v>11</v>
      </c>
      <c r="C14" s="8">
        <v>0</v>
      </c>
      <c r="D14" s="8">
        <v>11</v>
      </c>
      <c r="E14" s="33" t="s">
        <v>12</v>
      </c>
      <c r="F14" s="8">
        <v>80020</v>
      </c>
      <c r="G14" s="8"/>
      <c r="H14" s="51">
        <f>H15</f>
        <v>1245700</v>
      </c>
      <c r="I14" s="51">
        <f t="shared" ref="I14:J15" si="3">I15</f>
        <v>1245700</v>
      </c>
      <c r="J14" s="51">
        <f t="shared" si="3"/>
        <v>1245700</v>
      </c>
    </row>
    <row r="15" spans="1:12" ht="60" customHeight="1" x14ac:dyDescent="0.25">
      <c r="A15" s="9" t="s">
        <v>43</v>
      </c>
      <c r="B15" s="33" t="s">
        <v>11</v>
      </c>
      <c r="C15" s="8">
        <v>0</v>
      </c>
      <c r="D15" s="8">
        <v>11</v>
      </c>
      <c r="E15" s="33" t="s">
        <v>12</v>
      </c>
      <c r="F15" s="8">
        <v>80020</v>
      </c>
      <c r="G15" s="8">
        <v>100</v>
      </c>
      <c r="H15" s="51">
        <f>H16</f>
        <v>1245700</v>
      </c>
      <c r="I15" s="51">
        <f t="shared" si="3"/>
        <v>1245700</v>
      </c>
      <c r="J15" s="51">
        <f t="shared" si="3"/>
        <v>1245700</v>
      </c>
    </row>
    <row r="16" spans="1:12" ht="31.5" customHeight="1" x14ac:dyDescent="0.25">
      <c r="A16" s="9" t="s">
        <v>14</v>
      </c>
      <c r="B16" s="33" t="s">
        <v>11</v>
      </c>
      <c r="C16" s="8">
        <v>0</v>
      </c>
      <c r="D16" s="8">
        <v>11</v>
      </c>
      <c r="E16" s="33" t="s">
        <v>12</v>
      </c>
      <c r="F16" s="8">
        <v>80020</v>
      </c>
      <c r="G16" s="8">
        <v>120</v>
      </c>
      <c r="H16" s="51">
        <f>ведомственная!G17</f>
        <v>1245700</v>
      </c>
      <c r="I16" s="51">
        <f>ведомственная!H17</f>
        <v>1245700</v>
      </c>
      <c r="J16" s="51">
        <f>ведомственная!I17</f>
        <v>1245700</v>
      </c>
    </row>
    <row r="17" spans="1:10" ht="29.25" customHeight="1" x14ac:dyDescent="0.25">
      <c r="A17" s="9" t="s">
        <v>15</v>
      </c>
      <c r="B17" s="33" t="s">
        <v>11</v>
      </c>
      <c r="C17" s="8">
        <v>0</v>
      </c>
      <c r="D17" s="8">
        <v>11</v>
      </c>
      <c r="E17" s="33" t="s">
        <v>12</v>
      </c>
      <c r="F17" s="8">
        <v>80040</v>
      </c>
      <c r="G17" s="8"/>
      <c r="H17" s="51">
        <f>H18+H20+H22</f>
        <v>18867160</v>
      </c>
      <c r="I17" s="51">
        <f t="shared" ref="I17:J17" si="4">I18+I20+I22</f>
        <v>18964660</v>
      </c>
      <c r="J17" s="51">
        <f t="shared" si="4"/>
        <v>19069452</v>
      </c>
    </row>
    <row r="18" spans="1:10" ht="63" customHeight="1" x14ac:dyDescent="0.25">
      <c r="A18" s="9" t="s">
        <v>43</v>
      </c>
      <c r="B18" s="33" t="s">
        <v>11</v>
      </c>
      <c r="C18" s="8">
        <v>0</v>
      </c>
      <c r="D18" s="8">
        <v>11</v>
      </c>
      <c r="E18" s="33" t="s">
        <v>12</v>
      </c>
      <c r="F18" s="8">
        <v>80040</v>
      </c>
      <c r="G18" s="8">
        <v>100</v>
      </c>
      <c r="H18" s="51">
        <f>H19</f>
        <v>14430600</v>
      </c>
      <c r="I18" s="51">
        <f t="shared" ref="I18:J18" si="5">I19</f>
        <v>14430600</v>
      </c>
      <c r="J18" s="51">
        <f t="shared" si="5"/>
        <v>14430600</v>
      </c>
    </row>
    <row r="19" spans="1:10" ht="32.25" customHeight="1" x14ac:dyDescent="0.25">
      <c r="A19" s="9" t="s">
        <v>14</v>
      </c>
      <c r="B19" s="33" t="s">
        <v>11</v>
      </c>
      <c r="C19" s="8">
        <v>0</v>
      </c>
      <c r="D19" s="8">
        <v>11</v>
      </c>
      <c r="E19" s="33" t="s">
        <v>12</v>
      </c>
      <c r="F19" s="8">
        <v>80040</v>
      </c>
      <c r="G19" s="8">
        <v>120</v>
      </c>
      <c r="H19" s="51">
        <f>ведомственная!G20</f>
        <v>14430600</v>
      </c>
      <c r="I19" s="51">
        <f>ведомственная!H20</f>
        <v>14430600</v>
      </c>
      <c r="J19" s="51">
        <f>ведомственная!I20</f>
        <v>14430600</v>
      </c>
    </row>
    <row r="20" spans="1:10" ht="29.25" customHeight="1" x14ac:dyDescent="0.25">
      <c r="A20" s="9" t="s">
        <v>16</v>
      </c>
      <c r="B20" s="33" t="s">
        <v>11</v>
      </c>
      <c r="C20" s="8">
        <v>0</v>
      </c>
      <c r="D20" s="8">
        <v>11</v>
      </c>
      <c r="E20" s="33" t="s">
        <v>12</v>
      </c>
      <c r="F20" s="8">
        <v>80040</v>
      </c>
      <c r="G20" s="8">
        <v>200</v>
      </c>
      <c r="H20" s="51">
        <f>H21</f>
        <v>3805560</v>
      </c>
      <c r="I20" s="51">
        <f t="shared" ref="I20:J20" si="6">I21</f>
        <v>3903060</v>
      </c>
      <c r="J20" s="51">
        <f t="shared" si="6"/>
        <v>4007852</v>
      </c>
    </row>
    <row r="21" spans="1:10" ht="31.5" customHeight="1" x14ac:dyDescent="0.25">
      <c r="A21" s="9" t="s">
        <v>17</v>
      </c>
      <c r="B21" s="33" t="s">
        <v>11</v>
      </c>
      <c r="C21" s="8">
        <v>0</v>
      </c>
      <c r="D21" s="8">
        <v>11</v>
      </c>
      <c r="E21" s="33" t="s">
        <v>12</v>
      </c>
      <c r="F21" s="8">
        <v>80040</v>
      </c>
      <c r="G21" s="8">
        <v>240</v>
      </c>
      <c r="H21" s="51">
        <f>ведомственная!G22</f>
        <v>3805560</v>
      </c>
      <c r="I21" s="51">
        <f>ведомственная!H22</f>
        <v>3903060</v>
      </c>
      <c r="J21" s="51">
        <f>ведомственная!I22</f>
        <v>4007852</v>
      </c>
    </row>
    <row r="22" spans="1:10" x14ac:dyDescent="0.25">
      <c r="A22" s="7" t="s">
        <v>18</v>
      </c>
      <c r="B22" s="33" t="s">
        <v>11</v>
      </c>
      <c r="C22" s="8">
        <v>0</v>
      </c>
      <c r="D22" s="8">
        <v>11</v>
      </c>
      <c r="E22" s="33" t="s">
        <v>12</v>
      </c>
      <c r="F22" s="8">
        <v>80040</v>
      </c>
      <c r="G22" s="8">
        <v>800</v>
      </c>
      <c r="H22" s="51">
        <f>H23</f>
        <v>631000</v>
      </c>
      <c r="I22" s="51">
        <f t="shared" ref="I22:J22" si="7">I23</f>
        <v>631000</v>
      </c>
      <c r="J22" s="51">
        <f t="shared" si="7"/>
        <v>631000</v>
      </c>
    </row>
    <row r="23" spans="1:10" ht="15.75" customHeight="1" x14ac:dyDescent="0.25">
      <c r="A23" s="9" t="s">
        <v>19</v>
      </c>
      <c r="B23" s="33" t="s">
        <v>11</v>
      </c>
      <c r="C23" s="8">
        <v>0</v>
      </c>
      <c r="D23" s="8">
        <v>11</v>
      </c>
      <c r="E23" s="33" t="s">
        <v>12</v>
      </c>
      <c r="F23" s="8">
        <v>80040</v>
      </c>
      <c r="G23" s="8">
        <v>850</v>
      </c>
      <c r="H23" s="51">
        <f>ведомственная!G24</f>
        <v>631000</v>
      </c>
      <c r="I23" s="51">
        <f>ведомственная!H24</f>
        <v>631000</v>
      </c>
      <c r="J23" s="51">
        <f>ведомственная!I24</f>
        <v>631000</v>
      </c>
    </row>
    <row r="24" spans="1:10" ht="34.5" customHeight="1" x14ac:dyDescent="0.25">
      <c r="A24" s="60" t="s">
        <v>206</v>
      </c>
      <c r="B24" s="33" t="s">
        <v>11</v>
      </c>
      <c r="C24" s="8">
        <v>0</v>
      </c>
      <c r="D24" s="8">
        <v>11</v>
      </c>
      <c r="E24" s="33" t="s">
        <v>12</v>
      </c>
      <c r="F24" s="8">
        <v>80720</v>
      </c>
      <c r="G24" s="8"/>
      <c r="H24" s="51">
        <f>H25</f>
        <v>4120920</v>
      </c>
      <c r="I24" s="51">
        <f t="shared" ref="I24:J25" si="8">I25</f>
        <v>4130680</v>
      </c>
      <c r="J24" s="51">
        <f t="shared" si="8"/>
        <v>4213350</v>
      </c>
    </row>
    <row r="25" spans="1:10" ht="30" customHeight="1" x14ac:dyDescent="0.25">
      <c r="A25" s="9" t="s">
        <v>20</v>
      </c>
      <c r="B25" s="33" t="s">
        <v>11</v>
      </c>
      <c r="C25" s="8">
        <v>0</v>
      </c>
      <c r="D25" s="8">
        <v>11</v>
      </c>
      <c r="E25" s="33" t="s">
        <v>12</v>
      </c>
      <c r="F25" s="8">
        <v>80720</v>
      </c>
      <c r="G25" s="8">
        <v>600</v>
      </c>
      <c r="H25" s="51">
        <f>H26</f>
        <v>4120920</v>
      </c>
      <c r="I25" s="51">
        <f t="shared" si="8"/>
        <v>4130680</v>
      </c>
      <c r="J25" s="51">
        <f t="shared" si="8"/>
        <v>4213350</v>
      </c>
    </row>
    <row r="26" spans="1:10" ht="18.75" customHeight="1" x14ac:dyDescent="0.25">
      <c r="A26" s="9" t="s">
        <v>21</v>
      </c>
      <c r="B26" s="33" t="s">
        <v>11</v>
      </c>
      <c r="C26" s="8">
        <v>0</v>
      </c>
      <c r="D26" s="8">
        <v>11</v>
      </c>
      <c r="E26" s="33" t="s">
        <v>12</v>
      </c>
      <c r="F26" s="8">
        <v>80720</v>
      </c>
      <c r="G26" s="8">
        <v>610</v>
      </c>
      <c r="H26" s="51">
        <f>ведомственная!G85</f>
        <v>4120920</v>
      </c>
      <c r="I26" s="51">
        <f>ведомственная!H85</f>
        <v>4130680</v>
      </c>
      <c r="J26" s="51">
        <f>ведомственная!I85</f>
        <v>4213350</v>
      </c>
    </row>
    <row r="27" spans="1:10" ht="30.75" customHeight="1" x14ac:dyDescent="0.25">
      <c r="A27" s="53" t="s">
        <v>178</v>
      </c>
      <c r="B27" s="32" t="s">
        <v>11</v>
      </c>
      <c r="C27" s="30">
        <v>0</v>
      </c>
      <c r="D27" s="30">
        <v>11</v>
      </c>
      <c r="E27" s="32" t="s">
        <v>177</v>
      </c>
      <c r="F27" s="8"/>
      <c r="G27" s="8"/>
      <c r="H27" s="51">
        <f>H28+H33+H36+H39</f>
        <v>3382500</v>
      </c>
      <c r="I27" s="51">
        <f t="shared" ref="I27:J27" si="9">I28+I33+I36+I39</f>
        <v>3455400</v>
      </c>
      <c r="J27" s="51">
        <f t="shared" si="9"/>
        <v>3508400</v>
      </c>
    </row>
    <row r="28" spans="1:10" ht="30.75" customHeight="1" x14ac:dyDescent="0.25">
      <c r="A28" s="9" t="s">
        <v>15</v>
      </c>
      <c r="B28" s="33" t="s">
        <v>11</v>
      </c>
      <c r="C28" s="8">
        <v>0</v>
      </c>
      <c r="D28" s="8">
        <v>11</v>
      </c>
      <c r="E28" s="33" t="s">
        <v>177</v>
      </c>
      <c r="F28" s="8">
        <v>80040</v>
      </c>
      <c r="G28" s="8"/>
      <c r="H28" s="51">
        <f>H29+H31</f>
        <v>2268500</v>
      </c>
      <c r="I28" s="51">
        <f t="shared" ref="I28:J28" si="10">I29+I31</f>
        <v>2271400</v>
      </c>
      <c r="J28" s="51">
        <f t="shared" si="10"/>
        <v>2274400</v>
      </c>
    </row>
    <row r="29" spans="1:10" ht="58.5" customHeight="1" x14ac:dyDescent="0.25">
      <c r="A29" s="9" t="s">
        <v>43</v>
      </c>
      <c r="B29" s="33" t="s">
        <v>11</v>
      </c>
      <c r="C29" s="8">
        <v>0</v>
      </c>
      <c r="D29" s="8">
        <v>11</v>
      </c>
      <c r="E29" s="33" t="s">
        <v>177</v>
      </c>
      <c r="F29" s="8">
        <v>80040</v>
      </c>
      <c r="G29" s="8">
        <v>100</v>
      </c>
      <c r="H29" s="51">
        <f>H30</f>
        <v>2112000</v>
      </c>
      <c r="I29" s="51">
        <f t="shared" ref="I29:J29" si="11">I30</f>
        <v>2112000</v>
      </c>
      <c r="J29" s="51">
        <f t="shared" si="11"/>
        <v>2112000</v>
      </c>
    </row>
    <row r="30" spans="1:10" ht="30" customHeight="1" x14ac:dyDescent="0.25">
      <c r="A30" s="9" t="s">
        <v>14</v>
      </c>
      <c r="B30" s="33" t="s">
        <v>11</v>
      </c>
      <c r="C30" s="8">
        <v>0</v>
      </c>
      <c r="D30" s="8">
        <v>11</v>
      </c>
      <c r="E30" s="33" t="s">
        <v>177</v>
      </c>
      <c r="F30" s="8">
        <v>80040</v>
      </c>
      <c r="G30" s="8">
        <v>120</v>
      </c>
      <c r="H30" s="51">
        <f>ведомственная!G384</f>
        <v>2112000</v>
      </c>
      <c r="I30" s="51">
        <f>ведомственная!H384</f>
        <v>2112000</v>
      </c>
      <c r="J30" s="51">
        <f>ведомственная!I384</f>
        <v>2112000</v>
      </c>
    </row>
    <row r="31" spans="1:10" ht="31.5" customHeight="1" x14ac:dyDescent="0.25">
      <c r="A31" s="9" t="s">
        <v>16</v>
      </c>
      <c r="B31" s="33" t="s">
        <v>11</v>
      </c>
      <c r="C31" s="8">
        <v>0</v>
      </c>
      <c r="D31" s="8">
        <v>11</v>
      </c>
      <c r="E31" s="33" t="s">
        <v>177</v>
      </c>
      <c r="F31" s="8">
        <v>80040</v>
      </c>
      <c r="G31" s="8">
        <v>200</v>
      </c>
      <c r="H31" s="51">
        <f>H32</f>
        <v>156500</v>
      </c>
      <c r="I31" s="51">
        <f t="shared" ref="I31:J31" si="12">I32</f>
        <v>159400</v>
      </c>
      <c r="J31" s="51">
        <f t="shared" si="12"/>
        <v>162400</v>
      </c>
    </row>
    <row r="32" spans="1:10" ht="29.25" customHeight="1" x14ac:dyDescent="0.25">
      <c r="A32" s="9" t="s">
        <v>17</v>
      </c>
      <c r="B32" s="33" t="s">
        <v>11</v>
      </c>
      <c r="C32" s="8">
        <v>0</v>
      </c>
      <c r="D32" s="8">
        <v>11</v>
      </c>
      <c r="E32" s="33" t="s">
        <v>177</v>
      </c>
      <c r="F32" s="8">
        <v>80040</v>
      </c>
      <c r="G32" s="8">
        <v>240</v>
      </c>
      <c r="H32" s="51">
        <f>ведомственная!G386</f>
        <v>156500</v>
      </c>
      <c r="I32" s="51">
        <f>ведомственная!H386</f>
        <v>159400</v>
      </c>
      <c r="J32" s="51">
        <f>ведомственная!I386</f>
        <v>162400</v>
      </c>
    </row>
    <row r="33" spans="1:10" ht="27.75" customHeight="1" x14ac:dyDescent="0.25">
      <c r="A33" s="9" t="s">
        <v>22</v>
      </c>
      <c r="B33" s="33" t="s">
        <v>11</v>
      </c>
      <c r="C33" s="8">
        <v>0</v>
      </c>
      <c r="D33" s="8">
        <v>11</v>
      </c>
      <c r="E33" s="33" t="s">
        <v>177</v>
      </c>
      <c r="F33" s="8">
        <v>80900</v>
      </c>
      <c r="G33" s="8"/>
      <c r="H33" s="51">
        <f>H34</f>
        <v>174000</v>
      </c>
      <c r="I33" s="51">
        <f t="shared" ref="I33:J34" si="13">I34</f>
        <v>174000</v>
      </c>
      <c r="J33" s="51">
        <f t="shared" si="13"/>
        <v>174000</v>
      </c>
    </row>
    <row r="34" spans="1:10" ht="28.5" customHeight="1" x14ac:dyDescent="0.25">
      <c r="A34" s="9" t="s">
        <v>16</v>
      </c>
      <c r="B34" s="33" t="s">
        <v>11</v>
      </c>
      <c r="C34" s="8">
        <v>0</v>
      </c>
      <c r="D34" s="8">
        <v>11</v>
      </c>
      <c r="E34" s="33" t="s">
        <v>177</v>
      </c>
      <c r="F34" s="8">
        <v>80900</v>
      </c>
      <c r="G34" s="8">
        <v>200</v>
      </c>
      <c r="H34" s="51">
        <f>H35</f>
        <v>174000</v>
      </c>
      <c r="I34" s="51">
        <f t="shared" si="13"/>
        <v>174000</v>
      </c>
      <c r="J34" s="51">
        <f t="shared" si="13"/>
        <v>174000</v>
      </c>
    </row>
    <row r="35" spans="1:10" ht="29.25" customHeight="1" x14ac:dyDescent="0.25">
      <c r="A35" s="9" t="s">
        <v>17</v>
      </c>
      <c r="B35" s="33" t="s">
        <v>11</v>
      </c>
      <c r="C35" s="8">
        <v>0</v>
      </c>
      <c r="D35" s="8">
        <v>11</v>
      </c>
      <c r="E35" s="33" t="s">
        <v>177</v>
      </c>
      <c r="F35" s="8">
        <v>80900</v>
      </c>
      <c r="G35" s="8">
        <v>240</v>
      </c>
      <c r="H35" s="51">
        <f>ведомственная!G389+ведомственная!G405</f>
        <v>174000</v>
      </c>
      <c r="I35" s="51">
        <f>ведомственная!H389+ведомственная!H405</f>
        <v>174000</v>
      </c>
      <c r="J35" s="51">
        <f>ведомственная!I389+ведомственная!I405</f>
        <v>174000</v>
      </c>
    </row>
    <row r="36" spans="1:10" ht="18" customHeight="1" x14ac:dyDescent="0.25">
      <c r="A36" s="9" t="s">
        <v>81</v>
      </c>
      <c r="B36" s="33" t="s">
        <v>11</v>
      </c>
      <c r="C36" s="8">
        <v>0</v>
      </c>
      <c r="D36" s="8">
        <v>11</v>
      </c>
      <c r="E36" s="33" t="s">
        <v>177</v>
      </c>
      <c r="F36" s="8">
        <v>80910</v>
      </c>
      <c r="G36" s="8"/>
      <c r="H36" s="51">
        <f>H37</f>
        <v>275000</v>
      </c>
      <c r="I36" s="51">
        <f t="shared" ref="I36:J37" si="14">I37</f>
        <v>275000</v>
      </c>
      <c r="J36" s="51">
        <f t="shared" si="14"/>
        <v>275000</v>
      </c>
    </row>
    <row r="37" spans="1:10" ht="29.25" customHeight="1" x14ac:dyDescent="0.25">
      <c r="A37" s="9" t="s">
        <v>16</v>
      </c>
      <c r="B37" s="33" t="s">
        <v>11</v>
      </c>
      <c r="C37" s="8">
        <v>0</v>
      </c>
      <c r="D37" s="8">
        <v>11</v>
      </c>
      <c r="E37" s="33" t="s">
        <v>177</v>
      </c>
      <c r="F37" s="8">
        <v>80910</v>
      </c>
      <c r="G37" s="8">
        <v>200</v>
      </c>
      <c r="H37" s="51">
        <f>H38</f>
        <v>275000</v>
      </c>
      <c r="I37" s="51">
        <f t="shared" si="14"/>
        <v>275000</v>
      </c>
      <c r="J37" s="51">
        <f t="shared" si="14"/>
        <v>275000</v>
      </c>
    </row>
    <row r="38" spans="1:10" ht="30.75" customHeight="1" x14ac:dyDescent="0.25">
      <c r="A38" s="9" t="s">
        <v>17</v>
      </c>
      <c r="B38" s="33" t="s">
        <v>11</v>
      </c>
      <c r="C38" s="8">
        <v>0</v>
      </c>
      <c r="D38" s="8">
        <v>11</v>
      </c>
      <c r="E38" s="33" t="s">
        <v>177</v>
      </c>
      <c r="F38" s="8">
        <v>80910</v>
      </c>
      <c r="G38" s="8">
        <v>240</v>
      </c>
      <c r="H38" s="51">
        <f>ведомственная!G397</f>
        <v>275000</v>
      </c>
      <c r="I38" s="51">
        <f>ведомственная!H397</f>
        <v>275000</v>
      </c>
      <c r="J38" s="51">
        <f>ведомственная!I397</f>
        <v>275000</v>
      </c>
    </row>
    <row r="39" spans="1:10" ht="78.75" customHeight="1" x14ac:dyDescent="0.25">
      <c r="A39" s="62" t="s">
        <v>187</v>
      </c>
      <c r="B39" s="33" t="s">
        <v>11</v>
      </c>
      <c r="C39" s="8">
        <v>0</v>
      </c>
      <c r="D39" s="8">
        <v>11</v>
      </c>
      <c r="E39" s="33" t="s">
        <v>177</v>
      </c>
      <c r="F39" s="8">
        <v>84310</v>
      </c>
      <c r="G39" s="8"/>
      <c r="H39" s="51">
        <f>H40</f>
        <v>665000</v>
      </c>
      <c r="I39" s="51">
        <f t="shared" ref="I39:J40" si="15">I40</f>
        <v>735000</v>
      </c>
      <c r="J39" s="51">
        <f t="shared" si="15"/>
        <v>785000</v>
      </c>
    </row>
    <row r="40" spans="1:10" ht="30.75" customHeight="1" x14ac:dyDescent="0.25">
      <c r="A40" s="21" t="s">
        <v>16</v>
      </c>
      <c r="B40" s="33" t="s">
        <v>11</v>
      </c>
      <c r="C40" s="8">
        <v>0</v>
      </c>
      <c r="D40" s="8">
        <v>11</v>
      </c>
      <c r="E40" s="33" t="s">
        <v>177</v>
      </c>
      <c r="F40" s="8">
        <v>84310</v>
      </c>
      <c r="G40" s="8"/>
      <c r="H40" s="51">
        <f>H41</f>
        <v>665000</v>
      </c>
      <c r="I40" s="51">
        <f t="shared" si="15"/>
        <v>735000</v>
      </c>
      <c r="J40" s="51">
        <f t="shared" si="15"/>
        <v>785000</v>
      </c>
    </row>
    <row r="41" spans="1:10" ht="30.75" customHeight="1" x14ac:dyDescent="0.25">
      <c r="A41" s="21" t="s">
        <v>17</v>
      </c>
      <c r="B41" s="33" t="s">
        <v>11</v>
      </c>
      <c r="C41" s="8">
        <v>0</v>
      </c>
      <c r="D41" s="8">
        <v>11</v>
      </c>
      <c r="E41" s="33" t="s">
        <v>177</v>
      </c>
      <c r="F41" s="8">
        <v>84310</v>
      </c>
      <c r="G41" s="8">
        <v>240</v>
      </c>
      <c r="H41" s="51">
        <f>ведомственная!G392+ведомственная!G400</f>
        <v>665000</v>
      </c>
      <c r="I41" s="51">
        <f>ведомственная!H392+ведомственная!H400</f>
        <v>735000</v>
      </c>
      <c r="J41" s="51">
        <f>ведомственная!I392+ведомственная!I400</f>
        <v>785000</v>
      </c>
    </row>
    <row r="42" spans="1:10" ht="45" customHeight="1" x14ac:dyDescent="0.25">
      <c r="A42" s="31" t="s">
        <v>279</v>
      </c>
      <c r="B42" s="32" t="s">
        <v>11</v>
      </c>
      <c r="C42" s="30">
        <v>1</v>
      </c>
      <c r="D42" s="30"/>
      <c r="E42" s="30"/>
      <c r="F42" s="30"/>
      <c r="G42" s="30"/>
      <c r="H42" s="50">
        <f>H43</f>
        <v>3592920</v>
      </c>
      <c r="I42" s="50">
        <f t="shared" ref="I42:J46" si="16">I43</f>
        <v>3630710</v>
      </c>
      <c r="J42" s="50">
        <f t="shared" si="16"/>
        <v>3732160</v>
      </c>
    </row>
    <row r="43" spans="1:10" ht="62.25" customHeight="1" x14ac:dyDescent="0.25">
      <c r="A43" s="67" t="s">
        <v>280</v>
      </c>
      <c r="B43" s="32" t="s">
        <v>11</v>
      </c>
      <c r="C43" s="30">
        <v>1</v>
      </c>
      <c r="D43" s="30">
        <v>11</v>
      </c>
      <c r="E43" s="30"/>
      <c r="F43" s="30"/>
      <c r="G43" s="30"/>
      <c r="H43" s="50">
        <f>H44</f>
        <v>3592920</v>
      </c>
      <c r="I43" s="50">
        <f t="shared" si="16"/>
        <v>3630710</v>
      </c>
      <c r="J43" s="50">
        <f t="shared" si="16"/>
        <v>3732160</v>
      </c>
    </row>
    <row r="44" spans="1:10" x14ac:dyDescent="0.25">
      <c r="A44" s="31" t="s">
        <v>13</v>
      </c>
      <c r="B44" s="32" t="s">
        <v>11</v>
      </c>
      <c r="C44" s="30">
        <v>1</v>
      </c>
      <c r="D44" s="30">
        <v>11</v>
      </c>
      <c r="E44" s="32" t="s">
        <v>12</v>
      </c>
      <c r="F44" s="30"/>
      <c r="G44" s="30"/>
      <c r="H44" s="50">
        <f>H45</f>
        <v>3592920</v>
      </c>
      <c r="I44" s="50">
        <f t="shared" si="16"/>
        <v>3630710</v>
      </c>
      <c r="J44" s="50">
        <f t="shared" si="16"/>
        <v>3732160</v>
      </c>
    </row>
    <row r="45" spans="1:10" ht="33.75" customHeight="1" x14ac:dyDescent="0.25">
      <c r="A45" s="59" t="s">
        <v>281</v>
      </c>
      <c r="B45" s="33" t="s">
        <v>11</v>
      </c>
      <c r="C45" s="8">
        <v>1</v>
      </c>
      <c r="D45" s="8">
        <v>11</v>
      </c>
      <c r="E45" s="33" t="s">
        <v>12</v>
      </c>
      <c r="F45" s="8">
        <v>80710</v>
      </c>
      <c r="G45" s="8"/>
      <c r="H45" s="51">
        <f>H46</f>
        <v>3592920</v>
      </c>
      <c r="I45" s="51">
        <f t="shared" si="16"/>
        <v>3630710</v>
      </c>
      <c r="J45" s="51">
        <f t="shared" si="16"/>
        <v>3732160</v>
      </c>
    </row>
    <row r="46" spans="1:10" ht="28.5" customHeight="1" x14ac:dyDescent="0.25">
      <c r="A46" s="9" t="s">
        <v>20</v>
      </c>
      <c r="B46" s="33" t="s">
        <v>11</v>
      </c>
      <c r="C46" s="8">
        <v>1</v>
      </c>
      <c r="D46" s="8">
        <v>11</v>
      </c>
      <c r="E46" s="33" t="s">
        <v>12</v>
      </c>
      <c r="F46" s="8">
        <v>80710</v>
      </c>
      <c r="G46" s="8">
        <v>600</v>
      </c>
      <c r="H46" s="51">
        <f>H47</f>
        <v>3592920</v>
      </c>
      <c r="I46" s="51">
        <f t="shared" si="16"/>
        <v>3630710</v>
      </c>
      <c r="J46" s="51">
        <f t="shared" si="16"/>
        <v>3732160</v>
      </c>
    </row>
    <row r="47" spans="1:10" x14ac:dyDescent="0.25">
      <c r="A47" s="9" t="s">
        <v>21</v>
      </c>
      <c r="B47" s="33" t="s">
        <v>11</v>
      </c>
      <c r="C47" s="8">
        <v>1</v>
      </c>
      <c r="D47" s="8">
        <v>11</v>
      </c>
      <c r="E47" s="33" t="s">
        <v>12</v>
      </c>
      <c r="F47" s="8">
        <v>80710</v>
      </c>
      <c r="G47" s="8">
        <v>610</v>
      </c>
      <c r="H47" s="51">
        <f>ведомственная!G32</f>
        <v>3592920</v>
      </c>
      <c r="I47" s="51">
        <f>ведомственная!H32</f>
        <v>3630710</v>
      </c>
      <c r="J47" s="51">
        <f>ведомственная!I32</f>
        <v>3732160</v>
      </c>
    </row>
    <row r="48" spans="1:10" ht="63" customHeight="1" x14ac:dyDescent="0.25">
      <c r="A48" s="31" t="s">
        <v>282</v>
      </c>
      <c r="B48" s="32" t="s">
        <v>11</v>
      </c>
      <c r="C48" s="30">
        <v>2</v>
      </c>
      <c r="D48" s="30"/>
      <c r="E48" s="30"/>
      <c r="F48" s="30"/>
      <c r="G48" s="30"/>
      <c r="H48" s="50">
        <f>H49+H54+H66</f>
        <v>3702060</v>
      </c>
      <c r="I48" s="50">
        <f t="shared" ref="I48:J48" si="17">I49+I54+I66</f>
        <v>3752403</v>
      </c>
      <c r="J48" s="50">
        <f t="shared" si="17"/>
        <v>3896150</v>
      </c>
    </row>
    <row r="49" spans="1:10" ht="29.25" customHeight="1" x14ac:dyDescent="0.25">
      <c r="A49" s="67" t="s">
        <v>283</v>
      </c>
      <c r="B49" s="32" t="s">
        <v>11</v>
      </c>
      <c r="C49" s="30">
        <v>2</v>
      </c>
      <c r="D49" s="30">
        <v>21</v>
      </c>
      <c r="E49" s="30"/>
      <c r="F49" s="30"/>
      <c r="G49" s="30"/>
      <c r="H49" s="50">
        <f>H50</f>
        <v>60000</v>
      </c>
      <c r="I49" s="50">
        <f t="shared" ref="I49:J52" si="18">I50</f>
        <v>60000</v>
      </c>
      <c r="J49" s="50">
        <f t="shared" si="18"/>
        <v>60000</v>
      </c>
    </row>
    <row r="50" spans="1:10" x14ac:dyDescent="0.25">
      <c r="A50" s="31" t="s">
        <v>13</v>
      </c>
      <c r="B50" s="32" t="s">
        <v>11</v>
      </c>
      <c r="C50" s="30">
        <v>2</v>
      </c>
      <c r="D50" s="30">
        <v>21</v>
      </c>
      <c r="E50" s="32" t="s">
        <v>12</v>
      </c>
      <c r="F50" s="30"/>
      <c r="G50" s="30"/>
      <c r="H50" s="50">
        <f>H51</f>
        <v>60000</v>
      </c>
      <c r="I50" s="50">
        <f t="shared" si="18"/>
        <v>60000</v>
      </c>
      <c r="J50" s="50">
        <f t="shared" si="18"/>
        <v>60000</v>
      </c>
    </row>
    <row r="51" spans="1:10" x14ac:dyDescent="0.25">
      <c r="A51" s="9" t="s">
        <v>23</v>
      </c>
      <c r="B51" s="33" t="s">
        <v>11</v>
      </c>
      <c r="C51" s="8">
        <v>2</v>
      </c>
      <c r="D51" s="8">
        <v>21</v>
      </c>
      <c r="E51" s="33" t="s">
        <v>12</v>
      </c>
      <c r="F51" s="8">
        <v>81100</v>
      </c>
      <c r="G51" s="8"/>
      <c r="H51" s="51">
        <f>H52</f>
        <v>60000</v>
      </c>
      <c r="I51" s="51">
        <f t="shared" si="18"/>
        <v>60000</v>
      </c>
      <c r="J51" s="51">
        <f t="shared" si="18"/>
        <v>60000</v>
      </c>
    </row>
    <row r="52" spans="1:10" ht="30.75" customHeight="1" x14ac:dyDescent="0.25">
      <c r="A52" s="9" t="s">
        <v>16</v>
      </c>
      <c r="B52" s="33" t="s">
        <v>11</v>
      </c>
      <c r="C52" s="8">
        <v>2</v>
      </c>
      <c r="D52" s="8">
        <v>21</v>
      </c>
      <c r="E52" s="33" t="s">
        <v>12</v>
      </c>
      <c r="F52" s="8">
        <v>81100</v>
      </c>
      <c r="G52" s="8">
        <v>200</v>
      </c>
      <c r="H52" s="51">
        <f>H53</f>
        <v>60000</v>
      </c>
      <c r="I52" s="51">
        <f t="shared" si="18"/>
        <v>60000</v>
      </c>
      <c r="J52" s="51">
        <f t="shared" si="18"/>
        <v>60000</v>
      </c>
    </row>
    <row r="53" spans="1:10" ht="30.75" customHeight="1" x14ac:dyDescent="0.25">
      <c r="A53" s="9" t="s">
        <v>17</v>
      </c>
      <c r="B53" s="33" t="s">
        <v>11</v>
      </c>
      <c r="C53" s="8">
        <v>2</v>
      </c>
      <c r="D53" s="8">
        <v>21</v>
      </c>
      <c r="E53" s="33" t="s">
        <v>12</v>
      </c>
      <c r="F53" s="8">
        <v>81100</v>
      </c>
      <c r="G53" s="8">
        <v>240</v>
      </c>
      <c r="H53" s="51">
        <f>ведомственная!G50</f>
        <v>60000</v>
      </c>
      <c r="I53" s="51">
        <f>ведомственная!H50</f>
        <v>60000</v>
      </c>
      <c r="J53" s="51">
        <f>ведомственная!I50</f>
        <v>60000</v>
      </c>
    </row>
    <row r="54" spans="1:10" ht="45.75" customHeight="1" x14ac:dyDescent="0.25">
      <c r="A54" s="77" t="s">
        <v>284</v>
      </c>
      <c r="B54" s="32" t="s">
        <v>11</v>
      </c>
      <c r="C54" s="30">
        <v>2</v>
      </c>
      <c r="D54" s="30">
        <v>22</v>
      </c>
      <c r="E54" s="33"/>
      <c r="F54" s="8"/>
      <c r="G54" s="8"/>
      <c r="H54" s="51">
        <f>H55</f>
        <v>3034070</v>
      </c>
      <c r="I54" s="51">
        <f t="shared" ref="I54:J54" si="19">I55</f>
        <v>3077960</v>
      </c>
      <c r="J54" s="51">
        <f t="shared" si="19"/>
        <v>3199620</v>
      </c>
    </row>
    <row r="55" spans="1:10" x14ac:dyDescent="0.25">
      <c r="A55" s="31" t="s">
        <v>13</v>
      </c>
      <c r="B55" s="32" t="s">
        <v>11</v>
      </c>
      <c r="C55" s="30">
        <v>2</v>
      </c>
      <c r="D55" s="30">
        <v>22</v>
      </c>
      <c r="E55" s="32" t="s">
        <v>12</v>
      </c>
      <c r="F55" s="8"/>
      <c r="G55" s="8"/>
      <c r="H55" s="51">
        <f>H56+H63</f>
        <v>3034070</v>
      </c>
      <c r="I55" s="51">
        <f t="shared" ref="I55:J55" si="20">I56+I63</f>
        <v>3077960</v>
      </c>
      <c r="J55" s="51">
        <f t="shared" si="20"/>
        <v>3199620</v>
      </c>
    </row>
    <row r="56" spans="1:10" ht="17.25" customHeight="1" x14ac:dyDescent="0.25">
      <c r="A56" s="59" t="s">
        <v>194</v>
      </c>
      <c r="B56" s="33" t="s">
        <v>11</v>
      </c>
      <c r="C56" s="8">
        <v>2</v>
      </c>
      <c r="D56" s="8">
        <v>22</v>
      </c>
      <c r="E56" s="33" t="s">
        <v>12</v>
      </c>
      <c r="F56" s="8">
        <v>80700</v>
      </c>
      <c r="G56" s="8"/>
      <c r="H56" s="51">
        <f>H57+H59+H61</f>
        <v>2927870</v>
      </c>
      <c r="I56" s="51">
        <f t="shared" ref="I56:J56" si="21">I57+I59+I61</f>
        <v>2971760</v>
      </c>
      <c r="J56" s="51">
        <f t="shared" si="21"/>
        <v>3093420</v>
      </c>
    </row>
    <row r="57" spans="1:10" ht="65.25" customHeight="1" x14ac:dyDescent="0.25">
      <c r="A57" s="9" t="s">
        <v>43</v>
      </c>
      <c r="B57" s="33" t="s">
        <v>11</v>
      </c>
      <c r="C57" s="8">
        <v>2</v>
      </c>
      <c r="D57" s="8">
        <v>22</v>
      </c>
      <c r="E57" s="33" t="s">
        <v>12</v>
      </c>
      <c r="F57" s="8">
        <v>80700</v>
      </c>
      <c r="G57" s="8">
        <v>100</v>
      </c>
      <c r="H57" s="51">
        <f>H58</f>
        <v>2253800</v>
      </c>
      <c r="I57" s="51">
        <f t="shared" ref="I57:J57" si="22">I58</f>
        <v>2267930</v>
      </c>
      <c r="J57" s="51">
        <f t="shared" si="22"/>
        <v>2358640</v>
      </c>
    </row>
    <row r="58" spans="1:10" ht="19.5" customHeight="1" x14ac:dyDescent="0.25">
      <c r="A58" s="9" t="s">
        <v>44</v>
      </c>
      <c r="B58" s="33" t="s">
        <v>11</v>
      </c>
      <c r="C58" s="8">
        <v>2</v>
      </c>
      <c r="D58" s="8">
        <v>22</v>
      </c>
      <c r="E58" s="33" t="s">
        <v>12</v>
      </c>
      <c r="F58" s="8">
        <v>80700</v>
      </c>
      <c r="G58" s="8">
        <v>110</v>
      </c>
      <c r="H58" s="51">
        <f>ведомственная!G55</f>
        <v>2253800</v>
      </c>
      <c r="I58" s="51">
        <f>ведомственная!H55</f>
        <v>2267930</v>
      </c>
      <c r="J58" s="51">
        <f>ведомственная!I55</f>
        <v>2358640</v>
      </c>
    </row>
    <row r="59" spans="1:10" ht="27.75" customHeight="1" x14ac:dyDescent="0.25">
      <c r="A59" s="9" t="s">
        <v>16</v>
      </c>
      <c r="B59" s="33" t="s">
        <v>11</v>
      </c>
      <c r="C59" s="8">
        <v>2</v>
      </c>
      <c r="D59" s="8">
        <v>22</v>
      </c>
      <c r="E59" s="33" t="s">
        <v>12</v>
      </c>
      <c r="F59" s="8">
        <v>80700</v>
      </c>
      <c r="G59" s="8">
        <v>200</v>
      </c>
      <c r="H59" s="51">
        <f>H60</f>
        <v>660070</v>
      </c>
      <c r="I59" s="51">
        <f t="shared" ref="I59:J59" si="23">I60</f>
        <v>689830</v>
      </c>
      <c r="J59" s="51">
        <f t="shared" si="23"/>
        <v>720780</v>
      </c>
    </row>
    <row r="60" spans="1:10" ht="34.5" customHeight="1" x14ac:dyDescent="0.25">
      <c r="A60" s="9" t="s">
        <v>17</v>
      </c>
      <c r="B60" s="33" t="s">
        <v>11</v>
      </c>
      <c r="C60" s="8">
        <v>2</v>
      </c>
      <c r="D60" s="8">
        <v>22</v>
      </c>
      <c r="E60" s="33" t="s">
        <v>12</v>
      </c>
      <c r="F60" s="8">
        <v>80700</v>
      </c>
      <c r="G60" s="8">
        <v>240</v>
      </c>
      <c r="H60" s="51">
        <f>ведомственная!G57</f>
        <v>660070</v>
      </c>
      <c r="I60" s="51">
        <f>ведомственная!H57</f>
        <v>689830</v>
      </c>
      <c r="J60" s="51">
        <f>ведомственная!I57</f>
        <v>720780</v>
      </c>
    </row>
    <row r="61" spans="1:10" x14ac:dyDescent="0.25">
      <c r="A61" s="7" t="s">
        <v>18</v>
      </c>
      <c r="B61" s="33" t="s">
        <v>11</v>
      </c>
      <c r="C61" s="8">
        <v>2</v>
      </c>
      <c r="D61" s="8">
        <v>22</v>
      </c>
      <c r="E61" s="33" t="s">
        <v>12</v>
      </c>
      <c r="F61" s="8">
        <v>80700</v>
      </c>
      <c r="G61" s="8">
        <v>800</v>
      </c>
      <c r="H61" s="51">
        <f>H62</f>
        <v>14000</v>
      </c>
      <c r="I61" s="51">
        <f t="shared" ref="I61:J61" si="24">I62</f>
        <v>14000</v>
      </c>
      <c r="J61" s="51">
        <f t="shared" si="24"/>
        <v>14000</v>
      </c>
    </row>
    <row r="62" spans="1:10" x14ac:dyDescent="0.25">
      <c r="A62" s="9" t="s">
        <v>19</v>
      </c>
      <c r="B62" s="33" t="s">
        <v>11</v>
      </c>
      <c r="C62" s="8">
        <v>2</v>
      </c>
      <c r="D62" s="8">
        <v>22</v>
      </c>
      <c r="E62" s="33" t="s">
        <v>12</v>
      </c>
      <c r="F62" s="8">
        <v>80700</v>
      </c>
      <c r="G62" s="8">
        <v>850</v>
      </c>
      <c r="H62" s="51">
        <f>ведомственная!G59</f>
        <v>14000</v>
      </c>
      <c r="I62" s="51">
        <f>ведомственная!H59</f>
        <v>14000</v>
      </c>
      <c r="J62" s="51">
        <f>ведомственная!I59</f>
        <v>14000</v>
      </c>
    </row>
    <row r="63" spans="1:10" ht="18" customHeight="1" x14ac:dyDescent="0.25">
      <c r="A63" s="59" t="s">
        <v>192</v>
      </c>
      <c r="B63" s="33" t="s">
        <v>11</v>
      </c>
      <c r="C63" s="8">
        <v>2</v>
      </c>
      <c r="D63" s="8">
        <v>22</v>
      </c>
      <c r="E63" s="33" t="s">
        <v>12</v>
      </c>
      <c r="F63" s="8">
        <v>81200</v>
      </c>
      <c r="G63" s="8"/>
      <c r="H63" s="51">
        <f>H64</f>
        <v>106200</v>
      </c>
      <c r="I63" s="51">
        <f t="shared" ref="I63:J64" si="25">I64</f>
        <v>106200</v>
      </c>
      <c r="J63" s="51">
        <f t="shared" si="25"/>
        <v>106200</v>
      </c>
    </row>
    <row r="64" spans="1:10" ht="28.5" customHeight="1" x14ac:dyDescent="0.25">
      <c r="A64" s="21" t="s">
        <v>16</v>
      </c>
      <c r="B64" s="33" t="s">
        <v>11</v>
      </c>
      <c r="C64" s="8">
        <v>2</v>
      </c>
      <c r="D64" s="8">
        <v>22</v>
      </c>
      <c r="E64" s="33" t="s">
        <v>12</v>
      </c>
      <c r="F64" s="8">
        <v>81200</v>
      </c>
      <c r="G64" s="8">
        <v>200</v>
      </c>
      <c r="H64" s="51">
        <f>H65</f>
        <v>106200</v>
      </c>
      <c r="I64" s="51">
        <f t="shared" si="25"/>
        <v>106200</v>
      </c>
      <c r="J64" s="51">
        <f t="shared" si="25"/>
        <v>106200</v>
      </c>
    </row>
    <row r="65" spans="1:10" ht="30.75" customHeight="1" x14ac:dyDescent="0.25">
      <c r="A65" s="21" t="s">
        <v>17</v>
      </c>
      <c r="B65" s="33" t="s">
        <v>11</v>
      </c>
      <c r="C65" s="8">
        <v>2</v>
      </c>
      <c r="D65" s="8">
        <v>22</v>
      </c>
      <c r="E65" s="33" t="s">
        <v>12</v>
      </c>
      <c r="F65" s="8">
        <v>81200</v>
      </c>
      <c r="G65" s="8">
        <v>240</v>
      </c>
      <c r="H65" s="51">
        <f>ведомственная!G62</f>
        <v>106200</v>
      </c>
      <c r="I65" s="51">
        <f>ведомственная!H62</f>
        <v>106200</v>
      </c>
      <c r="J65" s="51">
        <f>ведомственная!I62</f>
        <v>106200</v>
      </c>
    </row>
    <row r="66" spans="1:10" ht="43.5" x14ac:dyDescent="0.25">
      <c r="A66" s="67" t="s">
        <v>285</v>
      </c>
      <c r="B66" s="32" t="s">
        <v>11</v>
      </c>
      <c r="C66" s="30">
        <v>2</v>
      </c>
      <c r="D66" s="30">
        <v>23</v>
      </c>
      <c r="E66" s="30"/>
      <c r="F66" s="30"/>
      <c r="G66" s="30"/>
      <c r="H66" s="50">
        <f>H67</f>
        <v>607990</v>
      </c>
      <c r="I66" s="50">
        <f t="shared" ref="I66:J69" si="26">I67</f>
        <v>614443</v>
      </c>
      <c r="J66" s="50">
        <f t="shared" si="26"/>
        <v>636530</v>
      </c>
    </row>
    <row r="67" spans="1:10" x14ac:dyDescent="0.25">
      <c r="A67" s="31" t="s">
        <v>13</v>
      </c>
      <c r="B67" s="32" t="s">
        <v>11</v>
      </c>
      <c r="C67" s="30">
        <v>2</v>
      </c>
      <c r="D67" s="30">
        <v>23</v>
      </c>
      <c r="E67" s="32" t="s">
        <v>12</v>
      </c>
      <c r="F67" s="30"/>
      <c r="G67" s="30"/>
      <c r="H67" s="51">
        <f>H68</f>
        <v>607990</v>
      </c>
      <c r="I67" s="51">
        <f t="shared" si="26"/>
        <v>614443</v>
      </c>
      <c r="J67" s="51">
        <f t="shared" si="26"/>
        <v>636530</v>
      </c>
    </row>
    <row r="68" spans="1:10" ht="31.5" customHeight="1" x14ac:dyDescent="0.25">
      <c r="A68" s="34" t="s">
        <v>26</v>
      </c>
      <c r="B68" s="33" t="s">
        <v>11</v>
      </c>
      <c r="C68" s="8">
        <v>2</v>
      </c>
      <c r="D68" s="8">
        <v>23</v>
      </c>
      <c r="E68" s="33" t="s">
        <v>12</v>
      </c>
      <c r="F68" s="8">
        <v>51180</v>
      </c>
      <c r="G68" s="8"/>
      <c r="H68" s="51">
        <f>H69</f>
        <v>607990</v>
      </c>
      <c r="I68" s="51">
        <f t="shared" si="26"/>
        <v>614443</v>
      </c>
      <c r="J68" s="51">
        <f t="shared" si="26"/>
        <v>636530</v>
      </c>
    </row>
    <row r="69" spans="1:10" x14ac:dyDescent="0.25">
      <c r="A69" s="7" t="s">
        <v>64</v>
      </c>
      <c r="B69" s="33" t="s">
        <v>11</v>
      </c>
      <c r="C69" s="8">
        <v>2</v>
      </c>
      <c r="D69" s="8">
        <v>23</v>
      </c>
      <c r="E69" s="33" t="s">
        <v>12</v>
      </c>
      <c r="F69" s="8">
        <v>51180</v>
      </c>
      <c r="G69" s="8">
        <v>500</v>
      </c>
      <c r="H69" s="51">
        <f>H70</f>
        <v>607990</v>
      </c>
      <c r="I69" s="51">
        <f t="shared" si="26"/>
        <v>614443</v>
      </c>
      <c r="J69" s="51">
        <f t="shared" si="26"/>
        <v>636530</v>
      </c>
    </row>
    <row r="70" spans="1:10" x14ac:dyDescent="0.25">
      <c r="A70" s="7" t="s">
        <v>27</v>
      </c>
      <c r="B70" s="33" t="s">
        <v>11</v>
      </c>
      <c r="C70" s="8">
        <v>2</v>
      </c>
      <c r="D70" s="8">
        <v>23</v>
      </c>
      <c r="E70" s="33" t="s">
        <v>12</v>
      </c>
      <c r="F70" s="8">
        <v>51180</v>
      </c>
      <c r="G70" s="8">
        <v>530</v>
      </c>
      <c r="H70" s="51">
        <f>ведомственная!G46</f>
        <v>607990</v>
      </c>
      <c r="I70" s="51">
        <f>ведомственная!H46</f>
        <v>614443</v>
      </c>
      <c r="J70" s="51">
        <f>ведомственная!I46</f>
        <v>636530</v>
      </c>
    </row>
    <row r="71" spans="1:10" ht="45.75" customHeight="1" x14ac:dyDescent="0.25">
      <c r="A71" s="31" t="s">
        <v>286</v>
      </c>
      <c r="B71" s="32" t="s">
        <v>11</v>
      </c>
      <c r="C71" s="30">
        <v>3</v>
      </c>
      <c r="D71" s="30"/>
      <c r="E71" s="30"/>
      <c r="F71" s="30"/>
      <c r="G71" s="30"/>
      <c r="H71" s="50">
        <f>H72+H77</f>
        <v>1743000</v>
      </c>
      <c r="I71" s="50">
        <f t="shared" ref="I71:J71" si="27">I72+I77</f>
        <v>1743000</v>
      </c>
      <c r="J71" s="50">
        <f t="shared" si="27"/>
        <v>1743000</v>
      </c>
    </row>
    <row r="72" spans="1:10" ht="42.75" customHeight="1" x14ac:dyDescent="0.25">
      <c r="A72" s="31" t="s">
        <v>164</v>
      </c>
      <c r="B72" s="32" t="s">
        <v>11</v>
      </c>
      <c r="C72" s="30">
        <v>3</v>
      </c>
      <c r="D72" s="30">
        <v>31</v>
      </c>
      <c r="E72" s="30"/>
      <c r="F72" s="30"/>
      <c r="G72" s="30"/>
      <c r="H72" s="50">
        <f>H73</f>
        <v>1423000</v>
      </c>
      <c r="I72" s="50">
        <f t="shared" ref="I72:J73" si="28">I73</f>
        <v>1423000</v>
      </c>
      <c r="J72" s="50">
        <f t="shared" si="28"/>
        <v>1423000</v>
      </c>
    </row>
    <row r="73" spans="1:10" x14ac:dyDescent="0.25">
      <c r="A73" s="31" t="s">
        <v>13</v>
      </c>
      <c r="B73" s="32" t="s">
        <v>11</v>
      </c>
      <c r="C73" s="30">
        <v>3</v>
      </c>
      <c r="D73" s="30">
        <v>31</v>
      </c>
      <c r="E73" s="32" t="s">
        <v>12</v>
      </c>
      <c r="F73" s="30"/>
      <c r="G73" s="30"/>
      <c r="H73" s="50">
        <f>H74</f>
        <v>1423000</v>
      </c>
      <c r="I73" s="50">
        <f t="shared" si="28"/>
        <v>1423000</v>
      </c>
      <c r="J73" s="50">
        <f t="shared" si="28"/>
        <v>1423000</v>
      </c>
    </row>
    <row r="74" spans="1:10" ht="48" customHeight="1" x14ac:dyDescent="0.25">
      <c r="A74" s="9" t="s">
        <v>28</v>
      </c>
      <c r="B74" s="33" t="s">
        <v>11</v>
      </c>
      <c r="C74" s="8">
        <v>3</v>
      </c>
      <c r="D74" s="8">
        <v>31</v>
      </c>
      <c r="E74" s="33" t="s">
        <v>12</v>
      </c>
      <c r="F74" s="8">
        <v>83210</v>
      </c>
      <c r="G74" s="8"/>
      <c r="H74" s="51">
        <f>H76</f>
        <v>1423000</v>
      </c>
      <c r="I74" s="51">
        <f t="shared" ref="I74:J74" si="29">I76</f>
        <v>1423000</v>
      </c>
      <c r="J74" s="51">
        <f t="shared" si="29"/>
        <v>1423000</v>
      </c>
    </row>
    <row r="75" spans="1:10" x14ac:dyDescent="0.25">
      <c r="A75" s="7" t="s">
        <v>18</v>
      </c>
      <c r="B75" s="33" t="s">
        <v>11</v>
      </c>
      <c r="C75" s="8">
        <v>3</v>
      </c>
      <c r="D75" s="8">
        <v>31</v>
      </c>
      <c r="E75" s="33" t="s">
        <v>12</v>
      </c>
      <c r="F75" s="8">
        <v>83210</v>
      </c>
      <c r="G75" s="8">
        <v>800</v>
      </c>
      <c r="H75" s="51">
        <f>H76</f>
        <v>1423000</v>
      </c>
      <c r="I75" s="51">
        <f t="shared" ref="I75:J75" si="30">I76</f>
        <v>1423000</v>
      </c>
      <c r="J75" s="51">
        <f t="shared" si="30"/>
        <v>1423000</v>
      </c>
    </row>
    <row r="76" spans="1:10" ht="46.5" customHeight="1" x14ac:dyDescent="0.25">
      <c r="A76" s="9" t="s">
        <v>287</v>
      </c>
      <c r="B76" s="33" t="s">
        <v>11</v>
      </c>
      <c r="C76" s="8">
        <v>3</v>
      </c>
      <c r="D76" s="8">
        <v>31</v>
      </c>
      <c r="E76" s="33" t="s">
        <v>12</v>
      </c>
      <c r="F76" s="8">
        <v>83210</v>
      </c>
      <c r="G76" s="8">
        <v>810</v>
      </c>
      <c r="H76" s="51">
        <f>ведомственная!G67</f>
        <v>1423000</v>
      </c>
      <c r="I76" s="51">
        <f>ведомственная!H67</f>
        <v>1423000</v>
      </c>
      <c r="J76" s="51">
        <f>ведомственная!I67</f>
        <v>1423000</v>
      </c>
    </row>
    <row r="77" spans="1:10" ht="45" customHeight="1" x14ac:dyDescent="0.25">
      <c r="A77" s="31" t="s">
        <v>30</v>
      </c>
      <c r="B77" s="32" t="s">
        <v>11</v>
      </c>
      <c r="C77" s="30">
        <v>3</v>
      </c>
      <c r="D77" s="30">
        <v>32</v>
      </c>
      <c r="E77" s="30"/>
      <c r="F77" s="30"/>
      <c r="G77" s="30"/>
      <c r="H77" s="50">
        <f>H78</f>
        <v>320000</v>
      </c>
      <c r="I77" s="50">
        <f t="shared" ref="I77:J80" si="31">I78</f>
        <v>320000</v>
      </c>
      <c r="J77" s="50">
        <f t="shared" si="31"/>
        <v>320000</v>
      </c>
    </row>
    <row r="78" spans="1:10" x14ac:dyDescent="0.25">
      <c r="A78" s="31" t="s">
        <v>13</v>
      </c>
      <c r="B78" s="32" t="s">
        <v>11</v>
      </c>
      <c r="C78" s="30">
        <v>3</v>
      </c>
      <c r="D78" s="30">
        <v>32</v>
      </c>
      <c r="E78" s="32" t="s">
        <v>12</v>
      </c>
      <c r="F78" s="30"/>
      <c r="G78" s="30"/>
      <c r="H78" s="50">
        <f>H79</f>
        <v>320000</v>
      </c>
      <c r="I78" s="50">
        <f t="shared" si="31"/>
        <v>320000</v>
      </c>
      <c r="J78" s="50">
        <f t="shared" si="31"/>
        <v>320000</v>
      </c>
    </row>
    <row r="79" spans="1:10" ht="14.25" customHeight="1" x14ac:dyDescent="0.25">
      <c r="A79" s="9" t="s">
        <v>31</v>
      </c>
      <c r="B79" s="33" t="s">
        <v>11</v>
      </c>
      <c r="C79" s="8">
        <v>3</v>
      </c>
      <c r="D79" s="8">
        <v>32</v>
      </c>
      <c r="E79" s="33" t="s">
        <v>12</v>
      </c>
      <c r="F79" s="8">
        <v>83250</v>
      </c>
      <c r="G79" s="8"/>
      <c r="H79" s="51">
        <f>H80</f>
        <v>320000</v>
      </c>
      <c r="I79" s="51">
        <f t="shared" si="31"/>
        <v>320000</v>
      </c>
      <c r="J79" s="51">
        <f t="shared" si="31"/>
        <v>320000</v>
      </c>
    </row>
    <row r="80" spans="1:10" x14ac:dyDescent="0.25">
      <c r="A80" s="7" t="s">
        <v>18</v>
      </c>
      <c r="B80" s="33" t="s">
        <v>11</v>
      </c>
      <c r="C80" s="8">
        <v>3</v>
      </c>
      <c r="D80" s="8">
        <v>32</v>
      </c>
      <c r="E80" s="33" t="s">
        <v>12</v>
      </c>
      <c r="F80" s="8">
        <v>83250</v>
      </c>
      <c r="G80" s="8">
        <v>800</v>
      </c>
      <c r="H80" s="51">
        <f>H81</f>
        <v>320000</v>
      </c>
      <c r="I80" s="51">
        <f t="shared" si="31"/>
        <v>320000</v>
      </c>
      <c r="J80" s="51">
        <f t="shared" si="31"/>
        <v>320000</v>
      </c>
    </row>
    <row r="81" spans="1:10" ht="47.25" customHeight="1" x14ac:dyDescent="0.25">
      <c r="A81" s="9" t="s">
        <v>29</v>
      </c>
      <c r="B81" s="33" t="s">
        <v>11</v>
      </c>
      <c r="C81" s="8">
        <v>3</v>
      </c>
      <c r="D81" s="8">
        <v>32</v>
      </c>
      <c r="E81" s="33" t="s">
        <v>12</v>
      </c>
      <c r="F81" s="8">
        <v>83250</v>
      </c>
      <c r="G81" s="8">
        <v>810</v>
      </c>
      <c r="H81" s="51">
        <f>ведомственная!G88</f>
        <v>320000</v>
      </c>
      <c r="I81" s="51">
        <f>ведомственная!H88</f>
        <v>320000</v>
      </c>
      <c r="J81" s="51">
        <f>ведомственная!I88</f>
        <v>320000</v>
      </c>
    </row>
    <row r="82" spans="1:10" ht="43.5" customHeight="1" x14ac:dyDescent="0.25">
      <c r="A82" s="31" t="s">
        <v>288</v>
      </c>
      <c r="B82" s="32" t="s">
        <v>11</v>
      </c>
      <c r="C82" s="30">
        <v>4</v>
      </c>
      <c r="D82" s="30"/>
      <c r="E82" s="30"/>
      <c r="F82" s="30"/>
      <c r="G82" s="30"/>
      <c r="H82" s="50">
        <f>H83</f>
        <v>1567256.5</v>
      </c>
      <c r="I82" s="50">
        <f t="shared" ref="I82:J83" si="32">I83</f>
        <v>1455285.5</v>
      </c>
      <c r="J82" s="50">
        <f t="shared" si="32"/>
        <v>1456567.5</v>
      </c>
    </row>
    <row r="83" spans="1:10" ht="31.5" customHeight="1" x14ac:dyDescent="0.25">
      <c r="A83" s="67" t="s">
        <v>289</v>
      </c>
      <c r="B83" s="32" t="s">
        <v>11</v>
      </c>
      <c r="C83" s="30">
        <v>4</v>
      </c>
      <c r="D83" s="30">
        <v>41</v>
      </c>
      <c r="E83" s="30"/>
      <c r="F83" s="30"/>
      <c r="G83" s="30"/>
      <c r="H83" s="50">
        <f>H84</f>
        <v>1567256.5</v>
      </c>
      <c r="I83" s="50">
        <f t="shared" si="32"/>
        <v>1455285.5</v>
      </c>
      <c r="J83" s="50">
        <f t="shared" si="32"/>
        <v>1456567.5</v>
      </c>
    </row>
    <row r="84" spans="1:10" x14ac:dyDescent="0.25">
      <c r="A84" s="31" t="s">
        <v>13</v>
      </c>
      <c r="B84" s="32" t="s">
        <v>11</v>
      </c>
      <c r="C84" s="30">
        <v>4</v>
      </c>
      <c r="D84" s="30">
        <v>41</v>
      </c>
      <c r="E84" s="32" t="s">
        <v>12</v>
      </c>
      <c r="F84" s="30"/>
      <c r="G84" s="30"/>
      <c r="H84" s="50">
        <f>H85+H97+H94+H102</f>
        <v>1567256.5</v>
      </c>
      <c r="I84" s="50">
        <f t="shared" ref="I84:J84" si="33">I85+I97+I94+I102</f>
        <v>1455285.5</v>
      </c>
      <c r="J84" s="50">
        <f t="shared" si="33"/>
        <v>1456567.5</v>
      </c>
    </row>
    <row r="85" spans="1:10" ht="91.5" customHeight="1" x14ac:dyDescent="0.25">
      <c r="A85" s="9" t="s">
        <v>32</v>
      </c>
      <c r="B85" s="33" t="s">
        <v>11</v>
      </c>
      <c r="C85" s="8">
        <v>4</v>
      </c>
      <c r="D85" s="8">
        <v>41</v>
      </c>
      <c r="E85" s="33" t="s">
        <v>12</v>
      </c>
      <c r="F85" s="8">
        <v>12020</v>
      </c>
      <c r="G85" s="8"/>
      <c r="H85" s="51">
        <f>H86+H88+H90+H92</f>
        <v>1094556</v>
      </c>
      <c r="I85" s="51">
        <f t="shared" ref="I85:J85" si="34">I86+I88+I90+I92</f>
        <v>1094556</v>
      </c>
      <c r="J85" s="51">
        <f t="shared" si="34"/>
        <v>1094556</v>
      </c>
    </row>
    <row r="86" spans="1:10" ht="59.25" customHeight="1" x14ac:dyDescent="0.25">
      <c r="A86" s="9" t="s">
        <v>43</v>
      </c>
      <c r="B86" s="33" t="s">
        <v>11</v>
      </c>
      <c r="C86" s="8">
        <v>4</v>
      </c>
      <c r="D86" s="8">
        <v>41</v>
      </c>
      <c r="E86" s="33" t="s">
        <v>12</v>
      </c>
      <c r="F86" s="8">
        <v>12020</v>
      </c>
      <c r="G86" s="8">
        <v>100</v>
      </c>
      <c r="H86" s="51">
        <f>H87</f>
        <v>1012546</v>
      </c>
      <c r="I86" s="51">
        <f t="shared" ref="I86:J86" si="35">I87</f>
        <v>1012546</v>
      </c>
      <c r="J86" s="51">
        <f t="shared" si="35"/>
        <v>1012546</v>
      </c>
    </row>
    <row r="87" spans="1:10" ht="30" x14ac:dyDescent="0.25">
      <c r="A87" s="9" t="s">
        <v>14</v>
      </c>
      <c r="B87" s="33" t="s">
        <v>11</v>
      </c>
      <c r="C87" s="8">
        <v>4</v>
      </c>
      <c r="D87" s="8">
        <v>41</v>
      </c>
      <c r="E87" s="33" t="s">
        <v>12</v>
      </c>
      <c r="F87" s="8">
        <v>12020</v>
      </c>
      <c r="G87" s="8">
        <v>120</v>
      </c>
      <c r="H87" s="51">
        <f>ведомственная!G155+ведомственная!G35</f>
        <v>1012546</v>
      </c>
      <c r="I87" s="51">
        <f>ведомственная!H155+ведомственная!H35</f>
        <v>1012546</v>
      </c>
      <c r="J87" s="51">
        <f>ведомственная!I155+ведомственная!I35</f>
        <v>1012546</v>
      </c>
    </row>
    <row r="88" spans="1:10" ht="26.25" customHeight="1" x14ac:dyDescent="0.25">
      <c r="A88" s="9" t="s">
        <v>16</v>
      </c>
      <c r="B88" s="33" t="s">
        <v>11</v>
      </c>
      <c r="C88" s="8">
        <v>4</v>
      </c>
      <c r="D88" s="8">
        <v>41</v>
      </c>
      <c r="E88" s="33" t="s">
        <v>12</v>
      </c>
      <c r="F88" s="8">
        <v>12020</v>
      </c>
      <c r="G88" s="8">
        <v>200</v>
      </c>
      <c r="H88" s="51">
        <f>H89</f>
        <v>81010</v>
      </c>
      <c r="I88" s="51">
        <f t="shared" ref="I88:J88" si="36">I89</f>
        <v>81010</v>
      </c>
      <c r="J88" s="51">
        <f t="shared" si="36"/>
        <v>81010</v>
      </c>
    </row>
    <row r="89" spans="1:10" ht="33" customHeight="1" x14ac:dyDescent="0.25">
      <c r="A89" s="9" t="s">
        <v>17</v>
      </c>
      <c r="B89" s="33" t="s">
        <v>11</v>
      </c>
      <c r="C89" s="8">
        <v>4</v>
      </c>
      <c r="D89" s="8">
        <v>41</v>
      </c>
      <c r="E89" s="33" t="s">
        <v>12</v>
      </c>
      <c r="F89" s="8">
        <v>12020</v>
      </c>
      <c r="G89" s="8">
        <v>240</v>
      </c>
      <c r="H89" s="51">
        <f>ведомственная!G37</f>
        <v>81010</v>
      </c>
      <c r="I89" s="51">
        <f>ведомственная!H37</f>
        <v>81010</v>
      </c>
      <c r="J89" s="51">
        <f>ведомственная!I37</f>
        <v>81010</v>
      </c>
    </row>
    <row r="90" spans="1:10" x14ac:dyDescent="0.25">
      <c r="A90" s="7" t="s">
        <v>64</v>
      </c>
      <c r="B90" s="33" t="s">
        <v>11</v>
      </c>
      <c r="C90" s="8">
        <v>4</v>
      </c>
      <c r="D90" s="8">
        <v>41</v>
      </c>
      <c r="E90" s="33" t="s">
        <v>12</v>
      </c>
      <c r="F90" s="8">
        <v>12020</v>
      </c>
      <c r="G90" s="8">
        <v>500</v>
      </c>
      <c r="H90" s="51">
        <f>H91</f>
        <v>200</v>
      </c>
      <c r="I90" s="51">
        <f t="shared" ref="I90:J90" si="37">I91</f>
        <v>200</v>
      </c>
      <c r="J90" s="51">
        <f t="shared" si="37"/>
        <v>200</v>
      </c>
    </row>
    <row r="91" spans="1:10" x14ac:dyDescent="0.25">
      <c r="A91" s="7" t="s">
        <v>27</v>
      </c>
      <c r="B91" s="33" t="s">
        <v>11</v>
      </c>
      <c r="C91" s="8">
        <v>4</v>
      </c>
      <c r="D91" s="8">
        <v>41</v>
      </c>
      <c r="E91" s="33" t="s">
        <v>12</v>
      </c>
      <c r="F91" s="8">
        <v>12020</v>
      </c>
      <c r="G91" s="8">
        <v>530</v>
      </c>
      <c r="H91" s="51">
        <f>ведомственная!G39</f>
        <v>200</v>
      </c>
      <c r="I91" s="51">
        <f>ведомственная!H39</f>
        <v>200</v>
      </c>
      <c r="J91" s="51">
        <f>ведомственная!I39</f>
        <v>200</v>
      </c>
    </row>
    <row r="92" spans="1:10" x14ac:dyDescent="0.25">
      <c r="A92" s="7" t="s">
        <v>18</v>
      </c>
      <c r="B92" s="33" t="s">
        <v>11</v>
      </c>
      <c r="C92" s="8">
        <v>4</v>
      </c>
      <c r="D92" s="8">
        <v>41</v>
      </c>
      <c r="E92" s="33" t="s">
        <v>12</v>
      </c>
      <c r="F92" s="8">
        <v>12020</v>
      </c>
      <c r="G92" s="8">
        <v>800</v>
      </c>
      <c r="H92" s="51">
        <f>H93</f>
        <v>800</v>
      </c>
      <c r="I92" s="51">
        <f t="shared" ref="I92:J92" si="38">I93</f>
        <v>800</v>
      </c>
      <c r="J92" s="51">
        <f t="shared" si="38"/>
        <v>800</v>
      </c>
    </row>
    <row r="93" spans="1:10" x14ac:dyDescent="0.25">
      <c r="A93" s="9" t="s">
        <v>19</v>
      </c>
      <c r="B93" s="33" t="s">
        <v>11</v>
      </c>
      <c r="C93" s="8">
        <v>4</v>
      </c>
      <c r="D93" s="8">
        <v>41</v>
      </c>
      <c r="E93" s="33" t="s">
        <v>12</v>
      </c>
      <c r="F93" s="8">
        <v>12020</v>
      </c>
      <c r="G93" s="8">
        <v>850</v>
      </c>
      <c r="H93" s="51">
        <f>ведомственная!G41</f>
        <v>800</v>
      </c>
      <c r="I93" s="51">
        <f>ведомственная!H41</f>
        <v>800</v>
      </c>
      <c r="J93" s="51">
        <f>ведомственная!I41</f>
        <v>800</v>
      </c>
    </row>
    <row r="94" spans="1:10" ht="109.5" customHeight="1" x14ac:dyDescent="0.25">
      <c r="A94" s="9" t="s">
        <v>162</v>
      </c>
      <c r="B94" s="33" t="s">
        <v>11</v>
      </c>
      <c r="C94" s="8">
        <v>4</v>
      </c>
      <c r="D94" s="8">
        <v>41</v>
      </c>
      <c r="E94" s="33" t="s">
        <v>12</v>
      </c>
      <c r="F94" s="8">
        <v>12510</v>
      </c>
      <c r="G94" s="8"/>
      <c r="H94" s="51">
        <f>H95</f>
        <v>125465.5</v>
      </c>
      <c r="I94" s="51">
        <f t="shared" ref="I94:J95" si="39">I95</f>
        <v>125465.5</v>
      </c>
      <c r="J94" s="51">
        <f t="shared" si="39"/>
        <v>125465.5</v>
      </c>
    </row>
    <row r="95" spans="1:10" ht="27.75" customHeight="1" x14ac:dyDescent="0.25">
      <c r="A95" s="9" t="s">
        <v>16</v>
      </c>
      <c r="B95" s="33" t="s">
        <v>11</v>
      </c>
      <c r="C95" s="8">
        <v>4</v>
      </c>
      <c r="D95" s="8">
        <v>41</v>
      </c>
      <c r="E95" s="33" t="s">
        <v>12</v>
      </c>
      <c r="F95" s="8">
        <v>12510</v>
      </c>
      <c r="G95" s="8">
        <v>200</v>
      </c>
      <c r="H95" s="51">
        <f>H96</f>
        <v>125465.5</v>
      </c>
      <c r="I95" s="51">
        <f t="shared" si="39"/>
        <v>125465.5</v>
      </c>
      <c r="J95" s="51">
        <f t="shared" si="39"/>
        <v>125465.5</v>
      </c>
    </row>
    <row r="96" spans="1:10" ht="30" customHeight="1" x14ac:dyDescent="0.25">
      <c r="A96" s="9" t="s">
        <v>17</v>
      </c>
      <c r="B96" s="33" t="s">
        <v>11</v>
      </c>
      <c r="C96" s="8">
        <v>4</v>
      </c>
      <c r="D96" s="8">
        <v>41</v>
      </c>
      <c r="E96" s="33" t="s">
        <v>12</v>
      </c>
      <c r="F96" s="8">
        <v>12510</v>
      </c>
      <c r="G96" s="8">
        <v>240</v>
      </c>
      <c r="H96" s="51">
        <f>ведомственная!G70</f>
        <v>125465.5</v>
      </c>
      <c r="I96" s="51">
        <f>ведомственная!H70</f>
        <v>125465.5</v>
      </c>
      <c r="J96" s="51">
        <f>ведомственная!I70</f>
        <v>125465.5</v>
      </c>
    </row>
    <row r="97" spans="1:10" ht="42.75" customHeight="1" x14ac:dyDescent="0.25">
      <c r="A97" s="9" t="s">
        <v>33</v>
      </c>
      <c r="B97" s="33" t="s">
        <v>11</v>
      </c>
      <c r="C97" s="8">
        <v>4</v>
      </c>
      <c r="D97" s="8">
        <v>41</v>
      </c>
      <c r="E97" s="33" t="s">
        <v>12</v>
      </c>
      <c r="F97" s="8">
        <v>17900</v>
      </c>
      <c r="G97" s="8"/>
      <c r="H97" s="51">
        <f>H98+H100</f>
        <v>234462</v>
      </c>
      <c r="I97" s="51">
        <f t="shared" ref="I97:J97" si="40">I98+I100</f>
        <v>234462</v>
      </c>
      <c r="J97" s="51">
        <f t="shared" si="40"/>
        <v>234462</v>
      </c>
    </row>
    <row r="98" spans="1:10" ht="57" customHeight="1" x14ac:dyDescent="0.25">
      <c r="A98" s="9" t="s">
        <v>43</v>
      </c>
      <c r="B98" s="33" t="s">
        <v>11</v>
      </c>
      <c r="C98" s="8">
        <v>4</v>
      </c>
      <c r="D98" s="8">
        <v>41</v>
      </c>
      <c r="E98" s="33" t="s">
        <v>12</v>
      </c>
      <c r="F98" s="8">
        <v>17900</v>
      </c>
      <c r="G98" s="8">
        <v>100</v>
      </c>
      <c r="H98" s="51">
        <f>H99</f>
        <v>224780</v>
      </c>
      <c r="I98" s="51">
        <f t="shared" ref="I98:J98" si="41">I99</f>
        <v>224780</v>
      </c>
      <c r="J98" s="51">
        <f t="shared" si="41"/>
        <v>224780</v>
      </c>
    </row>
    <row r="99" spans="1:10" ht="30" x14ac:dyDescent="0.25">
      <c r="A99" s="9" t="s">
        <v>14</v>
      </c>
      <c r="B99" s="33" t="s">
        <v>11</v>
      </c>
      <c r="C99" s="8">
        <v>4</v>
      </c>
      <c r="D99" s="8">
        <v>41</v>
      </c>
      <c r="E99" s="33" t="s">
        <v>12</v>
      </c>
      <c r="F99" s="8">
        <v>17900</v>
      </c>
      <c r="G99" s="8">
        <v>120</v>
      </c>
      <c r="H99" s="51">
        <f>ведомственная!G91</f>
        <v>224780</v>
      </c>
      <c r="I99" s="51">
        <f>ведомственная!H91</f>
        <v>224780</v>
      </c>
      <c r="J99" s="51">
        <f>ведомственная!I91</f>
        <v>224780</v>
      </c>
    </row>
    <row r="100" spans="1:10" ht="29.25" customHeight="1" x14ac:dyDescent="0.25">
      <c r="A100" s="21" t="s">
        <v>16</v>
      </c>
      <c r="B100" s="33" t="s">
        <v>11</v>
      </c>
      <c r="C100" s="8">
        <v>4</v>
      </c>
      <c r="D100" s="8">
        <v>41</v>
      </c>
      <c r="E100" s="33" t="s">
        <v>12</v>
      </c>
      <c r="F100" s="8">
        <v>17900</v>
      </c>
      <c r="G100" s="8">
        <v>200</v>
      </c>
      <c r="H100" s="51">
        <f>H101</f>
        <v>9682</v>
      </c>
      <c r="I100" s="51">
        <f t="shared" ref="I100:J100" si="42">I101</f>
        <v>9682</v>
      </c>
      <c r="J100" s="51">
        <f t="shared" si="42"/>
        <v>9682</v>
      </c>
    </row>
    <row r="101" spans="1:10" ht="31.5" customHeight="1" x14ac:dyDescent="0.25">
      <c r="A101" s="21" t="s">
        <v>17</v>
      </c>
      <c r="B101" s="33" t="s">
        <v>11</v>
      </c>
      <c r="C101" s="8">
        <v>4</v>
      </c>
      <c r="D101" s="8">
        <v>41</v>
      </c>
      <c r="E101" s="33" t="s">
        <v>12</v>
      </c>
      <c r="F101" s="8">
        <v>17900</v>
      </c>
      <c r="G101" s="8">
        <v>240</v>
      </c>
      <c r="H101" s="51">
        <f>ведомственная!G93</f>
        <v>9682</v>
      </c>
      <c r="I101" s="51">
        <f>ведомственная!H93</f>
        <v>9682</v>
      </c>
      <c r="J101" s="51">
        <f>ведомственная!I93</f>
        <v>9682</v>
      </c>
    </row>
    <row r="102" spans="1:10" ht="45.75" customHeight="1" x14ac:dyDescent="0.25">
      <c r="A102" s="61" t="s">
        <v>183</v>
      </c>
      <c r="B102" s="33" t="s">
        <v>11</v>
      </c>
      <c r="C102" s="8">
        <v>4</v>
      </c>
      <c r="D102" s="8">
        <v>41</v>
      </c>
      <c r="E102" s="33" t="s">
        <v>12</v>
      </c>
      <c r="F102" s="8">
        <v>51200</v>
      </c>
      <c r="G102" s="8"/>
      <c r="H102" s="51">
        <f>H103</f>
        <v>112773</v>
      </c>
      <c r="I102" s="51">
        <f t="shared" ref="I102:J103" si="43">I103</f>
        <v>802</v>
      </c>
      <c r="J102" s="51">
        <f t="shared" si="43"/>
        <v>2084</v>
      </c>
    </row>
    <row r="103" spans="1:10" ht="31.5" customHeight="1" x14ac:dyDescent="0.25">
      <c r="A103" s="21" t="s">
        <v>16</v>
      </c>
      <c r="B103" s="33" t="s">
        <v>11</v>
      </c>
      <c r="C103" s="8">
        <v>4</v>
      </c>
      <c r="D103" s="8">
        <v>41</v>
      </c>
      <c r="E103" s="33" t="s">
        <v>12</v>
      </c>
      <c r="F103" s="8">
        <v>51200</v>
      </c>
      <c r="G103" s="8">
        <v>200</v>
      </c>
      <c r="H103" s="51">
        <f>H104</f>
        <v>112773</v>
      </c>
      <c r="I103" s="51">
        <f t="shared" si="43"/>
        <v>802</v>
      </c>
      <c r="J103" s="51">
        <f t="shared" si="43"/>
        <v>2084</v>
      </c>
    </row>
    <row r="104" spans="1:10" ht="31.5" customHeight="1" x14ac:dyDescent="0.25">
      <c r="A104" s="21" t="s">
        <v>17</v>
      </c>
      <c r="B104" s="33" t="s">
        <v>11</v>
      </c>
      <c r="C104" s="8">
        <v>4</v>
      </c>
      <c r="D104" s="8">
        <v>41</v>
      </c>
      <c r="E104" s="33" t="s">
        <v>12</v>
      </c>
      <c r="F104" s="8">
        <v>51200</v>
      </c>
      <c r="G104" s="8">
        <v>240</v>
      </c>
      <c r="H104" s="51">
        <f>ведомственная!G28</f>
        <v>112773</v>
      </c>
      <c r="I104" s="51">
        <f>ведомственная!H28</f>
        <v>802</v>
      </c>
      <c r="J104" s="51">
        <f>ведомственная!I28</f>
        <v>2084</v>
      </c>
    </row>
    <row r="105" spans="1:10" ht="62.25" customHeight="1" x14ac:dyDescent="0.25">
      <c r="A105" s="31" t="s">
        <v>298</v>
      </c>
      <c r="B105" s="32" t="s">
        <v>11</v>
      </c>
      <c r="C105" s="30">
        <v>5</v>
      </c>
      <c r="D105" s="30"/>
      <c r="E105" s="30"/>
      <c r="F105" s="30"/>
      <c r="G105" s="30"/>
      <c r="H105" s="50">
        <f>H106+H114+H119+H130+H135</f>
        <v>16799296</v>
      </c>
      <c r="I105" s="50">
        <f t="shared" ref="I105:J105" si="44">I106+I114+I119+I130+I135</f>
        <v>17823324</v>
      </c>
      <c r="J105" s="50">
        <f t="shared" si="44"/>
        <v>19077650</v>
      </c>
    </row>
    <row r="106" spans="1:10" ht="55.5" customHeight="1" x14ac:dyDescent="0.25">
      <c r="A106" s="67" t="s">
        <v>290</v>
      </c>
      <c r="B106" s="32" t="s">
        <v>11</v>
      </c>
      <c r="C106" s="30">
        <v>5</v>
      </c>
      <c r="D106" s="30">
        <v>51</v>
      </c>
      <c r="E106" s="30"/>
      <c r="F106" s="30"/>
      <c r="G106" s="30"/>
      <c r="H106" s="50">
        <f>H107</f>
        <v>9794000</v>
      </c>
      <c r="I106" s="50">
        <f t="shared" ref="I106:J106" si="45">I107</f>
        <v>10952000</v>
      </c>
      <c r="J106" s="50">
        <f t="shared" si="45"/>
        <v>11215000</v>
      </c>
    </row>
    <row r="107" spans="1:10" x14ac:dyDescent="0.25">
      <c r="A107" s="31" t="s">
        <v>13</v>
      </c>
      <c r="B107" s="32" t="s">
        <v>11</v>
      </c>
      <c r="C107" s="30">
        <v>5</v>
      </c>
      <c r="D107" s="30">
        <v>51</v>
      </c>
      <c r="E107" s="32" t="s">
        <v>12</v>
      </c>
      <c r="F107" s="30"/>
      <c r="G107" s="30"/>
      <c r="H107" s="50">
        <f>H108+H111</f>
        <v>9794000</v>
      </c>
      <c r="I107" s="50">
        <f t="shared" ref="I107:J107" si="46">I108+I111</f>
        <v>10952000</v>
      </c>
      <c r="J107" s="50">
        <f t="shared" si="46"/>
        <v>11215000</v>
      </c>
    </row>
    <row r="108" spans="1:10" ht="31.5" customHeight="1" x14ac:dyDescent="0.25">
      <c r="A108" s="9" t="s">
        <v>34</v>
      </c>
      <c r="B108" s="33" t="s">
        <v>11</v>
      </c>
      <c r="C108" s="8">
        <v>5</v>
      </c>
      <c r="D108" s="8">
        <v>51</v>
      </c>
      <c r="E108" s="33" t="s">
        <v>12</v>
      </c>
      <c r="F108" s="8">
        <v>81610</v>
      </c>
      <c r="G108" s="8"/>
      <c r="H108" s="51">
        <f>H109</f>
        <v>3794000</v>
      </c>
      <c r="I108" s="51">
        <f t="shared" ref="I108:J109" si="47">I109</f>
        <v>4952000</v>
      </c>
      <c r="J108" s="51">
        <f t="shared" si="47"/>
        <v>5215000</v>
      </c>
    </row>
    <row r="109" spans="1:10" ht="30" customHeight="1" x14ac:dyDescent="0.25">
      <c r="A109" s="9" t="s">
        <v>16</v>
      </c>
      <c r="B109" s="33" t="s">
        <v>11</v>
      </c>
      <c r="C109" s="8">
        <v>5</v>
      </c>
      <c r="D109" s="8">
        <v>51</v>
      </c>
      <c r="E109" s="33" t="s">
        <v>12</v>
      </c>
      <c r="F109" s="8">
        <v>81610</v>
      </c>
      <c r="G109" s="8">
        <v>200</v>
      </c>
      <c r="H109" s="51">
        <f>H110</f>
        <v>3794000</v>
      </c>
      <c r="I109" s="51">
        <f t="shared" si="47"/>
        <v>4952000</v>
      </c>
      <c r="J109" s="51">
        <f t="shared" si="47"/>
        <v>5215000</v>
      </c>
    </row>
    <row r="110" spans="1:10" ht="33" customHeight="1" x14ac:dyDescent="0.25">
      <c r="A110" s="9" t="s">
        <v>17</v>
      </c>
      <c r="B110" s="33" t="s">
        <v>11</v>
      </c>
      <c r="C110" s="8">
        <v>5</v>
      </c>
      <c r="D110" s="8">
        <v>51</v>
      </c>
      <c r="E110" s="33" t="s">
        <v>12</v>
      </c>
      <c r="F110" s="8">
        <v>81610</v>
      </c>
      <c r="G110" s="8">
        <v>240</v>
      </c>
      <c r="H110" s="51">
        <f>ведомственная!G78</f>
        <v>3794000</v>
      </c>
      <c r="I110" s="51">
        <f>ведомственная!H78</f>
        <v>4952000</v>
      </c>
      <c r="J110" s="51">
        <f>ведомственная!I78</f>
        <v>5215000</v>
      </c>
    </row>
    <row r="111" spans="1:10" ht="63" customHeight="1" x14ac:dyDescent="0.25">
      <c r="A111" s="59" t="s">
        <v>200</v>
      </c>
      <c r="B111" s="33" t="s">
        <v>11</v>
      </c>
      <c r="C111" s="8">
        <v>5</v>
      </c>
      <c r="D111" s="8">
        <v>51</v>
      </c>
      <c r="E111" s="33" t="s">
        <v>12</v>
      </c>
      <c r="F111" s="8">
        <v>83730</v>
      </c>
      <c r="G111" s="8"/>
      <c r="H111" s="51">
        <f>H112</f>
        <v>6000000</v>
      </c>
      <c r="I111" s="51">
        <f t="shared" ref="I111:J112" si="48">I112</f>
        <v>6000000</v>
      </c>
      <c r="J111" s="51">
        <f t="shared" si="48"/>
        <v>6000000</v>
      </c>
    </row>
    <row r="112" spans="1:10" x14ac:dyDescent="0.25">
      <c r="A112" s="21" t="s">
        <v>64</v>
      </c>
      <c r="B112" s="33" t="s">
        <v>11</v>
      </c>
      <c r="C112" s="8">
        <v>5</v>
      </c>
      <c r="D112" s="8">
        <v>51</v>
      </c>
      <c r="E112" s="33" t="s">
        <v>12</v>
      </c>
      <c r="F112" s="8">
        <v>83730</v>
      </c>
      <c r="G112" s="8">
        <v>500</v>
      </c>
      <c r="H112" s="51">
        <f>H113</f>
        <v>6000000</v>
      </c>
      <c r="I112" s="51">
        <f t="shared" si="48"/>
        <v>6000000</v>
      </c>
      <c r="J112" s="51">
        <f t="shared" si="48"/>
        <v>6000000</v>
      </c>
    </row>
    <row r="113" spans="1:10" ht="18" customHeight="1" x14ac:dyDescent="0.25">
      <c r="A113" s="21" t="s">
        <v>35</v>
      </c>
      <c r="B113" s="33" t="s">
        <v>11</v>
      </c>
      <c r="C113" s="8">
        <v>5</v>
      </c>
      <c r="D113" s="8">
        <v>51</v>
      </c>
      <c r="E113" s="33" t="s">
        <v>12</v>
      </c>
      <c r="F113" s="8">
        <v>83730</v>
      </c>
      <c r="G113" s="8">
        <v>540</v>
      </c>
      <c r="H113" s="51">
        <f>ведомственная!G81</f>
        <v>6000000</v>
      </c>
      <c r="I113" s="51">
        <f>ведомственная!H81</f>
        <v>6000000</v>
      </c>
      <c r="J113" s="51">
        <f>ведомственная!I81</f>
        <v>6000000</v>
      </c>
    </row>
    <row r="114" spans="1:10" ht="33.75" customHeight="1" x14ac:dyDescent="0.25">
      <c r="A114" s="31" t="s">
        <v>36</v>
      </c>
      <c r="B114" s="32" t="s">
        <v>11</v>
      </c>
      <c r="C114" s="30">
        <v>5</v>
      </c>
      <c r="D114" s="30">
        <v>52</v>
      </c>
      <c r="E114" s="32"/>
      <c r="F114" s="30"/>
      <c r="G114" s="30"/>
      <c r="H114" s="50">
        <f>H115</f>
        <v>6200000</v>
      </c>
      <c r="I114" s="50">
        <f t="shared" ref="I114:J117" si="49">I115</f>
        <v>6200000</v>
      </c>
      <c r="J114" s="50">
        <f t="shared" si="49"/>
        <v>6200000</v>
      </c>
    </row>
    <row r="115" spans="1:10" x14ac:dyDescent="0.25">
      <c r="A115" s="31" t="s">
        <v>13</v>
      </c>
      <c r="B115" s="32" t="s">
        <v>11</v>
      </c>
      <c r="C115" s="30">
        <v>5</v>
      </c>
      <c r="D115" s="30">
        <v>52</v>
      </c>
      <c r="E115" s="32" t="s">
        <v>12</v>
      </c>
      <c r="F115" s="30"/>
      <c r="G115" s="30"/>
      <c r="H115" s="50">
        <f>H116</f>
        <v>6200000</v>
      </c>
      <c r="I115" s="50">
        <f t="shared" si="49"/>
        <v>6200000</v>
      </c>
      <c r="J115" s="50">
        <f t="shared" si="49"/>
        <v>6200000</v>
      </c>
    </row>
    <row r="116" spans="1:10" ht="77.25" customHeight="1" x14ac:dyDescent="0.25">
      <c r="A116" s="23" t="s">
        <v>345</v>
      </c>
      <c r="B116" s="33" t="s">
        <v>11</v>
      </c>
      <c r="C116" s="8">
        <v>5</v>
      </c>
      <c r="D116" s="8">
        <v>52</v>
      </c>
      <c r="E116" s="33" t="s">
        <v>12</v>
      </c>
      <c r="F116" s="8">
        <v>81630</v>
      </c>
      <c r="G116" s="30"/>
      <c r="H116" s="51">
        <f>H117</f>
        <v>6200000</v>
      </c>
      <c r="I116" s="51">
        <f t="shared" si="49"/>
        <v>6200000</v>
      </c>
      <c r="J116" s="51">
        <f t="shared" si="49"/>
        <v>6200000</v>
      </c>
    </row>
    <row r="117" spans="1:10" x14ac:dyDescent="0.25">
      <c r="A117" s="21" t="s">
        <v>18</v>
      </c>
      <c r="B117" s="33" t="s">
        <v>11</v>
      </c>
      <c r="C117" s="8">
        <v>5</v>
      </c>
      <c r="D117" s="8">
        <v>52</v>
      </c>
      <c r="E117" s="33" t="s">
        <v>12</v>
      </c>
      <c r="F117" s="8">
        <v>81630</v>
      </c>
      <c r="G117" s="8">
        <v>800</v>
      </c>
      <c r="H117" s="51">
        <f>H118</f>
        <v>6200000</v>
      </c>
      <c r="I117" s="51">
        <f t="shared" si="49"/>
        <v>6200000</v>
      </c>
      <c r="J117" s="51">
        <f t="shared" si="49"/>
        <v>6200000</v>
      </c>
    </row>
    <row r="118" spans="1:10" ht="43.5" customHeight="1" x14ac:dyDescent="0.25">
      <c r="A118" s="21" t="s">
        <v>139</v>
      </c>
      <c r="B118" s="33" t="s">
        <v>11</v>
      </c>
      <c r="C118" s="8">
        <v>5</v>
      </c>
      <c r="D118" s="8">
        <v>52</v>
      </c>
      <c r="E118" s="33" t="s">
        <v>12</v>
      </c>
      <c r="F118" s="8">
        <v>81630</v>
      </c>
      <c r="G118" s="8">
        <v>810</v>
      </c>
      <c r="H118" s="51">
        <f>ведомственная!G74</f>
        <v>6200000</v>
      </c>
      <c r="I118" s="51">
        <f>ведомственная!H74</f>
        <v>6200000</v>
      </c>
      <c r="J118" s="51">
        <f>ведомственная!I74</f>
        <v>6200000</v>
      </c>
    </row>
    <row r="119" spans="1:10" ht="43.5" customHeight="1" x14ac:dyDescent="0.25">
      <c r="A119" s="67" t="s">
        <v>291</v>
      </c>
      <c r="B119" s="32" t="s">
        <v>11</v>
      </c>
      <c r="C119" s="30">
        <v>5</v>
      </c>
      <c r="D119" s="30">
        <v>53</v>
      </c>
      <c r="E119" s="32"/>
      <c r="F119" s="30"/>
      <c r="G119" s="30"/>
      <c r="H119" s="50">
        <f>H120</f>
        <v>589500</v>
      </c>
      <c r="I119" s="50">
        <f t="shared" ref="I119:J119" si="50">I120</f>
        <v>589500</v>
      </c>
      <c r="J119" s="50">
        <f t="shared" si="50"/>
        <v>589500</v>
      </c>
    </row>
    <row r="120" spans="1:10" x14ac:dyDescent="0.25">
      <c r="A120" s="31" t="s">
        <v>13</v>
      </c>
      <c r="B120" s="32" t="s">
        <v>11</v>
      </c>
      <c r="C120" s="30">
        <v>5</v>
      </c>
      <c r="D120" s="30">
        <v>53</v>
      </c>
      <c r="E120" s="32" t="s">
        <v>12</v>
      </c>
      <c r="F120" s="30"/>
      <c r="G120" s="30"/>
      <c r="H120" s="50">
        <f>H121+H124+H127</f>
        <v>589500</v>
      </c>
      <c r="I120" s="50">
        <f t="shared" ref="I120:J120" si="51">I121+I124+I127</f>
        <v>589500</v>
      </c>
      <c r="J120" s="50">
        <f t="shared" si="51"/>
        <v>589500</v>
      </c>
    </row>
    <row r="121" spans="1:10" ht="47.25" customHeight="1" x14ac:dyDescent="0.25">
      <c r="A121" s="59" t="s">
        <v>208</v>
      </c>
      <c r="B121" s="33" t="s">
        <v>11</v>
      </c>
      <c r="C121" s="8">
        <v>5</v>
      </c>
      <c r="D121" s="8">
        <v>53</v>
      </c>
      <c r="E121" s="33" t="s">
        <v>12</v>
      </c>
      <c r="F121" s="33" t="s">
        <v>292</v>
      </c>
      <c r="G121" s="30"/>
      <c r="H121" s="51">
        <f>H122</f>
        <v>259100</v>
      </c>
      <c r="I121" s="51">
        <f t="shared" ref="I121:J122" si="52">I122</f>
        <v>259100</v>
      </c>
      <c r="J121" s="51">
        <f t="shared" si="52"/>
        <v>259100</v>
      </c>
    </row>
    <row r="122" spans="1:10" ht="33.75" customHeight="1" x14ac:dyDescent="0.25">
      <c r="A122" s="21" t="s">
        <v>16</v>
      </c>
      <c r="B122" s="33" t="s">
        <v>11</v>
      </c>
      <c r="C122" s="8">
        <v>5</v>
      </c>
      <c r="D122" s="8">
        <v>53</v>
      </c>
      <c r="E122" s="33" t="s">
        <v>12</v>
      </c>
      <c r="F122" s="33" t="s">
        <v>292</v>
      </c>
      <c r="G122" s="8">
        <v>200</v>
      </c>
      <c r="H122" s="51">
        <f>H123</f>
        <v>259100</v>
      </c>
      <c r="I122" s="51">
        <f t="shared" si="52"/>
        <v>259100</v>
      </c>
      <c r="J122" s="51">
        <f t="shared" si="52"/>
        <v>259100</v>
      </c>
    </row>
    <row r="123" spans="1:10" ht="33.75" customHeight="1" x14ac:dyDescent="0.25">
      <c r="A123" s="21" t="s">
        <v>17</v>
      </c>
      <c r="B123" s="33" t="s">
        <v>11</v>
      </c>
      <c r="C123" s="8">
        <v>5</v>
      </c>
      <c r="D123" s="8">
        <v>53</v>
      </c>
      <c r="E123" s="33" t="s">
        <v>12</v>
      </c>
      <c r="F123" s="33" t="s">
        <v>292</v>
      </c>
      <c r="G123" s="8">
        <v>240</v>
      </c>
      <c r="H123" s="51">
        <f>ведомственная!G98</f>
        <v>259100</v>
      </c>
      <c r="I123" s="51">
        <f>ведомственная!H98</f>
        <v>259100</v>
      </c>
      <c r="J123" s="51">
        <f>ведомственная!I98</f>
        <v>259100</v>
      </c>
    </row>
    <row r="124" spans="1:10" ht="80.25" customHeight="1" x14ac:dyDescent="0.25">
      <c r="A124" s="59" t="s">
        <v>211</v>
      </c>
      <c r="B124" s="33" t="s">
        <v>11</v>
      </c>
      <c r="C124" s="8">
        <v>5</v>
      </c>
      <c r="D124" s="8">
        <v>53</v>
      </c>
      <c r="E124" s="33" t="s">
        <v>12</v>
      </c>
      <c r="F124" s="8">
        <v>83700</v>
      </c>
      <c r="G124" s="8"/>
      <c r="H124" s="51">
        <f>H125</f>
        <v>246000</v>
      </c>
      <c r="I124" s="51">
        <f t="shared" ref="I124:J125" si="53">I125</f>
        <v>246000</v>
      </c>
      <c r="J124" s="51">
        <f t="shared" si="53"/>
        <v>246000</v>
      </c>
    </row>
    <row r="125" spans="1:10" x14ac:dyDescent="0.25">
      <c r="A125" s="21" t="s">
        <v>64</v>
      </c>
      <c r="B125" s="33" t="s">
        <v>11</v>
      </c>
      <c r="C125" s="8">
        <v>5</v>
      </c>
      <c r="D125" s="8">
        <v>53</v>
      </c>
      <c r="E125" s="33" t="s">
        <v>12</v>
      </c>
      <c r="F125" s="8">
        <v>83700</v>
      </c>
      <c r="G125" s="8">
        <v>500</v>
      </c>
      <c r="H125" s="51">
        <f>H126</f>
        <v>246000</v>
      </c>
      <c r="I125" s="51">
        <f t="shared" si="53"/>
        <v>246000</v>
      </c>
      <c r="J125" s="51">
        <f t="shared" si="53"/>
        <v>246000</v>
      </c>
    </row>
    <row r="126" spans="1:10" ht="15.75" customHeight="1" x14ac:dyDescent="0.25">
      <c r="A126" s="21" t="s">
        <v>35</v>
      </c>
      <c r="B126" s="33" t="s">
        <v>11</v>
      </c>
      <c r="C126" s="8">
        <v>5</v>
      </c>
      <c r="D126" s="8">
        <v>53</v>
      </c>
      <c r="E126" s="33" t="s">
        <v>12</v>
      </c>
      <c r="F126" s="8">
        <v>83700</v>
      </c>
      <c r="G126" s="8">
        <v>540</v>
      </c>
      <c r="H126" s="51">
        <f>ведомственная!G105</f>
        <v>246000</v>
      </c>
      <c r="I126" s="51">
        <f>ведомственная!H105</f>
        <v>246000</v>
      </c>
      <c r="J126" s="51">
        <f>ведомственная!I105</f>
        <v>246000</v>
      </c>
    </row>
    <row r="127" spans="1:10" ht="110.25" customHeight="1" x14ac:dyDescent="0.25">
      <c r="A127" s="59" t="s">
        <v>209</v>
      </c>
      <c r="B127" s="33" t="s">
        <v>11</v>
      </c>
      <c r="C127" s="8">
        <v>5</v>
      </c>
      <c r="D127" s="8">
        <v>53</v>
      </c>
      <c r="E127" s="33" t="s">
        <v>12</v>
      </c>
      <c r="F127" s="8">
        <v>83760</v>
      </c>
      <c r="G127" s="8"/>
      <c r="H127" s="51">
        <f>H128</f>
        <v>84400</v>
      </c>
      <c r="I127" s="51">
        <f t="shared" ref="I127:J128" si="54">I128</f>
        <v>84400</v>
      </c>
      <c r="J127" s="51">
        <f t="shared" si="54"/>
        <v>84400</v>
      </c>
    </row>
    <row r="128" spans="1:10" x14ac:dyDescent="0.25">
      <c r="A128" s="7" t="s">
        <v>64</v>
      </c>
      <c r="B128" s="33" t="s">
        <v>11</v>
      </c>
      <c r="C128" s="8">
        <v>5</v>
      </c>
      <c r="D128" s="8">
        <v>53</v>
      </c>
      <c r="E128" s="33" t="s">
        <v>12</v>
      </c>
      <c r="F128" s="8">
        <v>83760</v>
      </c>
      <c r="G128" s="8">
        <v>500</v>
      </c>
      <c r="H128" s="51">
        <f>H129</f>
        <v>84400</v>
      </c>
      <c r="I128" s="51">
        <f t="shared" si="54"/>
        <v>84400</v>
      </c>
      <c r="J128" s="51">
        <f t="shared" si="54"/>
        <v>84400</v>
      </c>
    </row>
    <row r="129" spans="1:10" x14ac:dyDescent="0.25">
      <c r="A129" s="7" t="s">
        <v>35</v>
      </c>
      <c r="B129" s="33" t="s">
        <v>11</v>
      </c>
      <c r="C129" s="8">
        <v>5</v>
      </c>
      <c r="D129" s="8">
        <v>53</v>
      </c>
      <c r="E129" s="33" t="s">
        <v>12</v>
      </c>
      <c r="F129" s="8">
        <v>83760</v>
      </c>
      <c r="G129" s="8">
        <v>540</v>
      </c>
      <c r="H129" s="51">
        <f>ведомственная!G101</f>
        <v>84400</v>
      </c>
      <c r="I129" s="51">
        <f>ведомственная!H101</f>
        <v>84400</v>
      </c>
      <c r="J129" s="51">
        <f>ведомственная!I101</f>
        <v>84400</v>
      </c>
    </row>
    <row r="130" spans="1:10" ht="15" customHeight="1" x14ac:dyDescent="0.25">
      <c r="A130" s="53" t="s">
        <v>293</v>
      </c>
      <c r="B130" s="32" t="s">
        <v>11</v>
      </c>
      <c r="C130" s="30">
        <v>5</v>
      </c>
      <c r="D130" s="30">
        <v>54</v>
      </c>
      <c r="E130" s="33"/>
      <c r="F130" s="8"/>
      <c r="G130" s="8"/>
      <c r="H130" s="51">
        <f>H131</f>
        <v>18494</v>
      </c>
      <c r="I130" s="51">
        <f t="shared" ref="I130:J133" si="55">I131</f>
        <v>81824</v>
      </c>
      <c r="J130" s="51">
        <f t="shared" si="55"/>
        <v>159000</v>
      </c>
    </row>
    <row r="131" spans="1:10" x14ac:dyDescent="0.25">
      <c r="A131" s="31" t="s">
        <v>13</v>
      </c>
      <c r="B131" s="32" t="s">
        <v>11</v>
      </c>
      <c r="C131" s="30">
        <v>5</v>
      </c>
      <c r="D131" s="30">
        <v>54</v>
      </c>
      <c r="E131" s="32" t="s">
        <v>12</v>
      </c>
      <c r="F131" s="8"/>
      <c r="G131" s="8"/>
      <c r="H131" s="51">
        <f>H132</f>
        <v>18494</v>
      </c>
      <c r="I131" s="51">
        <f t="shared" si="55"/>
        <v>81824</v>
      </c>
      <c r="J131" s="51">
        <f t="shared" si="55"/>
        <v>159000</v>
      </c>
    </row>
    <row r="132" spans="1:10" x14ac:dyDescent="0.25">
      <c r="A132" s="21" t="s">
        <v>295</v>
      </c>
      <c r="B132" s="33" t="s">
        <v>11</v>
      </c>
      <c r="C132" s="8">
        <v>5</v>
      </c>
      <c r="D132" s="8">
        <v>54</v>
      </c>
      <c r="E132" s="33" t="s">
        <v>12</v>
      </c>
      <c r="F132" s="8" t="s">
        <v>294</v>
      </c>
      <c r="G132" s="8"/>
      <c r="H132" s="51">
        <f>H133</f>
        <v>18494</v>
      </c>
      <c r="I132" s="51">
        <f t="shared" si="55"/>
        <v>81824</v>
      </c>
      <c r="J132" s="51">
        <f t="shared" si="55"/>
        <v>159000</v>
      </c>
    </row>
    <row r="133" spans="1:10" ht="27.75" customHeight="1" x14ac:dyDescent="0.25">
      <c r="A133" s="9" t="s">
        <v>47</v>
      </c>
      <c r="B133" s="33" t="s">
        <v>11</v>
      </c>
      <c r="C133" s="8">
        <v>5</v>
      </c>
      <c r="D133" s="8">
        <v>54</v>
      </c>
      <c r="E133" s="33" t="s">
        <v>12</v>
      </c>
      <c r="F133" s="8" t="s">
        <v>294</v>
      </c>
      <c r="G133" s="8">
        <v>400</v>
      </c>
      <c r="H133" s="51">
        <f>H134</f>
        <v>18494</v>
      </c>
      <c r="I133" s="51">
        <f t="shared" si="55"/>
        <v>81824</v>
      </c>
      <c r="J133" s="51">
        <f t="shared" si="55"/>
        <v>159000</v>
      </c>
    </row>
    <row r="134" spans="1:10" x14ac:dyDescent="0.25">
      <c r="A134" s="7" t="s">
        <v>48</v>
      </c>
      <c r="B134" s="33" t="s">
        <v>11</v>
      </c>
      <c r="C134" s="8">
        <v>5</v>
      </c>
      <c r="D134" s="8">
        <v>54</v>
      </c>
      <c r="E134" s="33" t="s">
        <v>12</v>
      </c>
      <c r="F134" s="8" t="s">
        <v>294</v>
      </c>
      <c r="G134" s="8">
        <v>410</v>
      </c>
      <c r="H134" s="51">
        <f>ведомственная!G108</f>
        <v>18494</v>
      </c>
      <c r="I134" s="51">
        <f>ведомственная!H108</f>
        <v>81824</v>
      </c>
      <c r="J134" s="51">
        <f>ведомственная!I108</f>
        <v>159000</v>
      </c>
    </row>
    <row r="135" spans="1:10" ht="18" customHeight="1" x14ac:dyDescent="0.25">
      <c r="A135" s="53" t="s">
        <v>296</v>
      </c>
      <c r="B135" s="32" t="s">
        <v>11</v>
      </c>
      <c r="C135" s="30">
        <v>5</v>
      </c>
      <c r="D135" s="30">
        <v>55</v>
      </c>
      <c r="E135" s="33"/>
      <c r="F135" s="8"/>
      <c r="G135" s="8"/>
      <c r="H135" s="51">
        <f>H136</f>
        <v>197302</v>
      </c>
      <c r="I135" s="51">
        <f t="shared" ref="I135:J138" si="56">I136</f>
        <v>0</v>
      </c>
      <c r="J135" s="51">
        <f t="shared" si="56"/>
        <v>914150</v>
      </c>
    </row>
    <row r="136" spans="1:10" x14ac:dyDescent="0.25">
      <c r="A136" s="31" t="s">
        <v>13</v>
      </c>
      <c r="B136" s="32" t="s">
        <v>11</v>
      </c>
      <c r="C136" s="30">
        <v>5</v>
      </c>
      <c r="D136" s="30">
        <v>55</v>
      </c>
      <c r="E136" s="32" t="s">
        <v>12</v>
      </c>
      <c r="F136" s="8"/>
      <c r="G136" s="8"/>
      <c r="H136" s="51">
        <f>H137</f>
        <v>197302</v>
      </c>
      <c r="I136" s="51">
        <f t="shared" si="56"/>
        <v>0</v>
      </c>
      <c r="J136" s="51">
        <f t="shared" si="56"/>
        <v>914150</v>
      </c>
    </row>
    <row r="137" spans="1:10" x14ac:dyDescent="0.25">
      <c r="A137" s="52" t="s">
        <v>175</v>
      </c>
      <c r="B137" s="33" t="s">
        <v>11</v>
      </c>
      <c r="C137" s="8">
        <v>5</v>
      </c>
      <c r="D137" s="8">
        <v>55</v>
      </c>
      <c r="E137" s="33" t="s">
        <v>12</v>
      </c>
      <c r="F137" s="8" t="s">
        <v>294</v>
      </c>
      <c r="G137" s="8"/>
      <c r="H137" s="51">
        <f>H138</f>
        <v>197302</v>
      </c>
      <c r="I137" s="51">
        <f t="shared" si="56"/>
        <v>0</v>
      </c>
      <c r="J137" s="51">
        <f t="shared" si="56"/>
        <v>914150</v>
      </c>
    </row>
    <row r="138" spans="1:10" ht="28.5" customHeight="1" x14ac:dyDescent="0.25">
      <c r="A138" s="21" t="s">
        <v>47</v>
      </c>
      <c r="B138" s="33" t="s">
        <v>11</v>
      </c>
      <c r="C138" s="8">
        <v>5</v>
      </c>
      <c r="D138" s="8">
        <v>55</v>
      </c>
      <c r="E138" s="33" t="s">
        <v>12</v>
      </c>
      <c r="F138" s="8" t="s">
        <v>294</v>
      </c>
      <c r="G138" s="8">
        <v>400</v>
      </c>
      <c r="H138" s="51">
        <f>H139</f>
        <v>197302</v>
      </c>
      <c r="I138" s="51">
        <f t="shared" si="56"/>
        <v>0</v>
      </c>
      <c r="J138" s="51">
        <f t="shared" si="56"/>
        <v>914150</v>
      </c>
    </row>
    <row r="139" spans="1:10" ht="18" customHeight="1" x14ac:dyDescent="0.25">
      <c r="A139" s="25" t="s">
        <v>48</v>
      </c>
      <c r="B139" s="33" t="s">
        <v>11</v>
      </c>
      <c r="C139" s="8">
        <v>5</v>
      </c>
      <c r="D139" s="8">
        <v>55</v>
      </c>
      <c r="E139" s="33" t="s">
        <v>12</v>
      </c>
      <c r="F139" s="8" t="s">
        <v>294</v>
      </c>
      <c r="G139" s="8">
        <v>410</v>
      </c>
      <c r="H139" s="51">
        <f>ведомственная!G111</f>
        <v>197302</v>
      </c>
      <c r="I139" s="51">
        <f>ведомственная!H111</f>
        <v>0</v>
      </c>
      <c r="J139" s="51">
        <f>ведомственная!I111</f>
        <v>914150</v>
      </c>
    </row>
    <row r="140" spans="1:10" ht="34.5" customHeight="1" x14ac:dyDescent="0.25">
      <c r="A140" s="31" t="s">
        <v>299</v>
      </c>
      <c r="B140" s="32" t="s">
        <v>11</v>
      </c>
      <c r="C140" s="30">
        <v>6</v>
      </c>
      <c r="D140" s="30"/>
      <c r="E140" s="30"/>
      <c r="F140" s="30"/>
      <c r="G140" s="30"/>
      <c r="H140" s="50">
        <f>H141</f>
        <v>240000</v>
      </c>
      <c r="I140" s="50">
        <f t="shared" ref="I140:J141" si="57">I141</f>
        <v>150000</v>
      </c>
      <c r="J140" s="50">
        <f t="shared" si="57"/>
        <v>150000</v>
      </c>
    </row>
    <row r="141" spans="1:10" ht="29.25" x14ac:dyDescent="0.25">
      <c r="A141" s="31" t="s">
        <v>37</v>
      </c>
      <c r="B141" s="32" t="s">
        <v>11</v>
      </c>
      <c r="C141" s="30">
        <v>6</v>
      </c>
      <c r="D141" s="30">
        <v>61</v>
      </c>
      <c r="E141" s="30"/>
      <c r="F141" s="30"/>
      <c r="G141" s="30"/>
      <c r="H141" s="50">
        <f>H142</f>
        <v>240000</v>
      </c>
      <c r="I141" s="50">
        <f t="shared" si="57"/>
        <v>150000</v>
      </c>
      <c r="J141" s="50">
        <f t="shared" si="57"/>
        <v>150000</v>
      </c>
    </row>
    <row r="142" spans="1:10" ht="16.5" customHeight="1" x14ac:dyDescent="0.25">
      <c r="A142" s="31" t="s">
        <v>13</v>
      </c>
      <c r="B142" s="32" t="s">
        <v>11</v>
      </c>
      <c r="C142" s="30">
        <v>6</v>
      </c>
      <c r="D142" s="30">
        <v>61</v>
      </c>
      <c r="E142" s="32" t="s">
        <v>12</v>
      </c>
      <c r="F142" s="30"/>
      <c r="G142" s="30"/>
      <c r="H142" s="50">
        <f>H143+H148</f>
        <v>240000</v>
      </c>
      <c r="I142" s="50">
        <f t="shared" ref="I142:J142" si="58">I143+I148</f>
        <v>150000</v>
      </c>
      <c r="J142" s="50">
        <f t="shared" si="58"/>
        <v>150000</v>
      </c>
    </row>
    <row r="143" spans="1:10" ht="16.5" customHeight="1" x14ac:dyDescent="0.25">
      <c r="A143" s="59" t="s">
        <v>300</v>
      </c>
      <c r="B143" s="33" t="s">
        <v>11</v>
      </c>
      <c r="C143" s="8">
        <v>6</v>
      </c>
      <c r="D143" s="8">
        <v>61</v>
      </c>
      <c r="E143" s="33" t="s">
        <v>12</v>
      </c>
      <c r="F143" s="8">
        <v>82300</v>
      </c>
      <c r="G143" s="8"/>
      <c r="H143" s="51">
        <f t="shared" ref="H143:J143" si="59">H146+H144</f>
        <v>150000</v>
      </c>
      <c r="I143" s="51">
        <f t="shared" si="59"/>
        <v>150000</v>
      </c>
      <c r="J143" s="51">
        <f t="shared" si="59"/>
        <v>150000</v>
      </c>
    </row>
    <row r="144" spans="1:10" ht="63" customHeight="1" x14ac:dyDescent="0.25">
      <c r="A144" s="21" t="s">
        <v>43</v>
      </c>
      <c r="B144" s="33" t="s">
        <v>11</v>
      </c>
      <c r="C144" s="8">
        <v>6</v>
      </c>
      <c r="D144" s="8">
        <v>61</v>
      </c>
      <c r="E144" s="33" t="s">
        <v>12</v>
      </c>
      <c r="F144" s="8">
        <v>82300</v>
      </c>
      <c r="G144" s="8">
        <v>100</v>
      </c>
      <c r="H144" s="51">
        <f>H145</f>
        <v>110000</v>
      </c>
      <c r="I144" s="51">
        <f t="shared" ref="I144:J144" si="60">I145</f>
        <v>110000</v>
      </c>
      <c r="J144" s="51">
        <f t="shared" si="60"/>
        <v>110000</v>
      </c>
    </row>
    <row r="145" spans="1:10" ht="30" x14ac:dyDescent="0.25">
      <c r="A145" s="21" t="s">
        <v>14</v>
      </c>
      <c r="B145" s="33" t="s">
        <v>11</v>
      </c>
      <c r="C145" s="8">
        <v>6</v>
      </c>
      <c r="D145" s="8">
        <v>61</v>
      </c>
      <c r="E145" s="33" t="s">
        <v>12</v>
      </c>
      <c r="F145" s="8">
        <v>82300</v>
      </c>
      <c r="G145" s="8">
        <v>120</v>
      </c>
      <c r="H145" s="51">
        <f>ведомственная!G168</f>
        <v>110000</v>
      </c>
      <c r="I145" s="51">
        <f>ведомственная!H168</f>
        <v>110000</v>
      </c>
      <c r="J145" s="51">
        <f>ведомственная!I168</f>
        <v>110000</v>
      </c>
    </row>
    <row r="146" spans="1:10" ht="33" customHeight="1" x14ac:dyDescent="0.25">
      <c r="A146" s="9" t="s">
        <v>16</v>
      </c>
      <c r="B146" s="33" t="s">
        <v>11</v>
      </c>
      <c r="C146" s="8">
        <v>6</v>
      </c>
      <c r="D146" s="8">
        <v>61</v>
      </c>
      <c r="E146" s="33" t="s">
        <v>12</v>
      </c>
      <c r="F146" s="8">
        <v>82300</v>
      </c>
      <c r="G146" s="8">
        <v>200</v>
      </c>
      <c r="H146" s="51">
        <f>H147</f>
        <v>40000</v>
      </c>
      <c r="I146" s="51">
        <f t="shared" ref="I146:J146" si="61">I147</f>
        <v>40000</v>
      </c>
      <c r="J146" s="51">
        <f t="shared" si="61"/>
        <v>40000</v>
      </c>
    </row>
    <row r="147" spans="1:10" ht="30" customHeight="1" x14ac:dyDescent="0.25">
      <c r="A147" s="9" t="s">
        <v>17</v>
      </c>
      <c r="B147" s="33" t="s">
        <v>11</v>
      </c>
      <c r="C147" s="8">
        <v>6</v>
      </c>
      <c r="D147" s="8">
        <v>61</v>
      </c>
      <c r="E147" s="33" t="s">
        <v>12</v>
      </c>
      <c r="F147" s="8">
        <v>82300</v>
      </c>
      <c r="G147" s="8">
        <v>240</v>
      </c>
      <c r="H147" s="51">
        <f>ведомственная!G170</f>
        <v>40000</v>
      </c>
      <c r="I147" s="51">
        <f>ведомственная!H170</f>
        <v>40000</v>
      </c>
      <c r="J147" s="51">
        <f>ведомственная!I170</f>
        <v>40000</v>
      </c>
    </row>
    <row r="148" spans="1:10" ht="20.25" customHeight="1" x14ac:dyDescent="0.25">
      <c r="A148" s="64" t="s">
        <v>227</v>
      </c>
      <c r="B148" s="33" t="s">
        <v>11</v>
      </c>
      <c r="C148" s="8">
        <v>6</v>
      </c>
      <c r="D148" s="8">
        <v>61</v>
      </c>
      <c r="E148" s="33" t="s">
        <v>12</v>
      </c>
      <c r="F148" s="8" t="s">
        <v>301</v>
      </c>
      <c r="G148" s="8"/>
      <c r="H148" s="51">
        <f>H149</f>
        <v>90000</v>
      </c>
      <c r="I148" s="51">
        <f t="shared" ref="I148:J149" si="62">I149</f>
        <v>0</v>
      </c>
      <c r="J148" s="51">
        <f t="shared" si="62"/>
        <v>0</v>
      </c>
    </row>
    <row r="149" spans="1:10" ht="31.5" customHeight="1" x14ac:dyDescent="0.25">
      <c r="A149" s="21" t="s">
        <v>20</v>
      </c>
      <c r="B149" s="33" t="s">
        <v>11</v>
      </c>
      <c r="C149" s="8">
        <v>6</v>
      </c>
      <c r="D149" s="8">
        <v>61</v>
      </c>
      <c r="E149" s="33" t="s">
        <v>12</v>
      </c>
      <c r="F149" s="8" t="s">
        <v>301</v>
      </c>
      <c r="G149" s="8">
        <v>600</v>
      </c>
      <c r="H149" s="51">
        <f>H150</f>
        <v>90000</v>
      </c>
      <c r="I149" s="51">
        <f t="shared" si="62"/>
        <v>0</v>
      </c>
      <c r="J149" s="51">
        <f t="shared" si="62"/>
        <v>0</v>
      </c>
    </row>
    <row r="150" spans="1:10" x14ac:dyDescent="0.25">
      <c r="A150" s="21" t="s">
        <v>144</v>
      </c>
      <c r="B150" s="33" t="s">
        <v>11</v>
      </c>
      <c r="C150" s="8">
        <v>6</v>
      </c>
      <c r="D150" s="8">
        <v>61</v>
      </c>
      <c r="E150" s="33" t="s">
        <v>12</v>
      </c>
      <c r="F150" s="8" t="s">
        <v>301</v>
      </c>
      <c r="G150" s="8">
        <v>610</v>
      </c>
      <c r="H150" s="51">
        <f>ведомственная!G116</f>
        <v>90000</v>
      </c>
      <c r="I150" s="51">
        <f>ведомственная!H116</f>
        <v>0</v>
      </c>
      <c r="J150" s="51">
        <f>ведомственная!I116</f>
        <v>0</v>
      </c>
    </row>
    <row r="151" spans="1:10" ht="29.25" x14ac:dyDescent="0.25">
      <c r="A151" s="31" t="s">
        <v>302</v>
      </c>
      <c r="B151" s="32" t="s">
        <v>11</v>
      </c>
      <c r="C151" s="30">
        <v>7</v>
      </c>
      <c r="D151" s="30"/>
      <c r="E151" s="30"/>
      <c r="F151" s="30"/>
      <c r="G151" s="30"/>
      <c r="H151" s="50">
        <f>H152+H172+H177+H182</f>
        <v>38243970.049999997</v>
      </c>
      <c r="I151" s="50">
        <f t="shared" ref="I151:J151" si="63">I152+I172+I177+I182</f>
        <v>21965847.32</v>
      </c>
      <c r="J151" s="50">
        <f t="shared" si="63"/>
        <v>24872383.600000001</v>
      </c>
    </row>
    <row r="152" spans="1:10" ht="29.25" customHeight="1" x14ac:dyDescent="0.25">
      <c r="A152" s="67" t="s">
        <v>303</v>
      </c>
      <c r="B152" s="32" t="s">
        <v>11</v>
      </c>
      <c r="C152" s="30">
        <v>7</v>
      </c>
      <c r="D152" s="30">
        <v>71</v>
      </c>
      <c r="E152" s="30"/>
      <c r="F152" s="30"/>
      <c r="G152" s="30"/>
      <c r="H152" s="50">
        <f>H153</f>
        <v>35895160</v>
      </c>
      <c r="I152" s="50">
        <f t="shared" ref="I152:J152" si="64">I153</f>
        <v>19717815</v>
      </c>
      <c r="J152" s="50">
        <f t="shared" si="64"/>
        <v>22905418</v>
      </c>
    </row>
    <row r="153" spans="1:10" x14ac:dyDescent="0.25">
      <c r="A153" s="31" t="s">
        <v>13</v>
      </c>
      <c r="B153" s="32" t="s">
        <v>11</v>
      </c>
      <c r="C153" s="30">
        <v>7</v>
      </c>
      <c r="D153" s="30">
        <v>71</v>
      </c>
      <c r="E153" s="32" t="s">
        <v>12</v>
      </c>
      <c r="F153" s="30"/>
      <c r="G153" s="30"/>
      <c r="H153" s="50">
        <f>H154+H157+H169+H162+H165</f>
        <v>35895160</v>
      </c>
      <c r="I153" s="50">
        <f t="shared" ref="I153:J153" si="65">I154+I157+I169+I162+I165</f>
        <v>19717815</v>
      </c>
      <c r="J153" s="50">
        <f t="shared" si="65"/>
        <v>22905418</v>
      </c>
    </row>
    <row r="154" spans="1:10" ht="46.5" customHeight="1" x14ac:dyDescent="0.25">
      <c r="A154" s="9" t="s">
        <v>45</v>
      </c>
      <c r="B154" s="33" t="s">
        <v>11</v>
      </c>
      <c r="C154" s="8">
        <v>7</v>
      </c>
      <c r="D154" s="8">
        <v>71</v>
      </c>
      <c r="E154" s="33" t="s">
        <v>12</v>
      </c>
      <c r="F154" s="8">
        <v>16710</v>
      </c>
      <c r="G154" s="8"/>
      <c r="H154" s="51">
        <f>H155</f>
        <v>45000</v>
      </c>
      <c r="I154" s="51">
        <f t="shared" ref="I154:J155" si="66">I155</f>
        <v>51000</v>
      </c>
      <c r="J154" s="51">
        <f t="shared" si="66"/>
        <v>57000</v>
      </c>
    </row>
    <row r="155" spans="1:10" ht="18" customHeight="1" x14ac:dyDescent="0.25">
      <c r="A155" s="9" t="s">
        <v>41</v>
      </c>
      <c r="B155" s="33" t="s">
        <v>11</v>
      </c>
      <c r="C155" s="8">
        <v>7</v>
      </c>
      <c r="D155" s="8">
        <v>71</v>
      </c>
      <c r="E155" s="33" t="s">
        <v>12</v>
      </c>
      <c r="F155" s="8">
        <v>16710</v>
      </c>
      <c r="G155" s="8">
        <v>300</v>
      </c>
      <c r="H155" s="51">
        <f>H156</f>
        <v>45000</v>
      </c>
      <c r="I155" s="51">
        <f t="shared" si="66"/>
        <v>51000</v>
      </c>
      <c r="J155" s="51">
        <f t="shared" si="66"/>
        <v>57000</v>
      </c>
    </row>
    <row r="156" spans="1:10" ht="32.25" customHeight="1" x14ac:dyDescent="0.25">
      <c r="A156" s="9" t="s">
        <v>42</v>
      </c>
      <c r="B156" s="33" t="s">
        <v>11</v>
      </c>
      <c r="C156" s="8">
        <v>7</v>
      </c>
      <c r="D156" s="8">
        <v>71</v>
      </c>
      <c r="E156" s="33" t="s">
        <v>12</v>
      </c>
      <c r="F156" s="8">
        <v>16710</v>
      </c>
      <c r="G156" s="8">
        <v>320</v>
      </c>
      <c r="H156" s="51">
        <f>ведомственная!G137</f>
        <v>45000</v>
      </c>
      <c r="I156" s="51">
        <f>ведомственная!H137</f>
        <v>51000</v>
      </c>
      <c r="J156" s="51">
        <f>ведомственная!I137</f>
        <v>57000</v>
      </c>
    </row>
    <row r="157" spans="1:10" ht="137.25" customHeight="1" x14ac:dyDescent="0.25">
      <c r="A157" s="27" t="s">
        <v>336</v>
      </c>
      <c r="B157" s="33" t="s">
        <v>11</v>
      </c>
      <c r="C157" s="8">
        <v>7</v>
      </c>
      <c r="D157" s="8">
        <v>71</v>
      </c>
      <c r="E157" s="33" t="s">
        <v>12</v>
      </c>
      <c r="F157" s="8">
        <v>16721</v>
      </c>
      <c r="G157" s="8"/>
      <c r="H157" s="51">
        <f>H158+H160</f>
        <v>937848</v>
      </c>
      <c r="I157" s="51">
        <f t="shared" ref="I157:J157" si="67">I158+I160</f>
        <v>937848</v>
      </c>
      <c r="J157" s="51">
        <f t="shared" si="67"/>
        <v>937848</v>
      </c>
    </row>
    <row r="158" spans="1:10" ht="60" customHeight="1" x14ac:dyDescent="0.25">
      <c r="A158" s="9" t="s">
        <v>43</v>
      </c>
      <c r="B158" s="33" t="s">
        <v>11</v>
      </c>
      <c r="C158" s="8">
        <v>7</v>
      </c>
      <c r="D158" s="8">
        <v>71</v>
      </c>
      <c r="E158" s="33" t="s">
        <v>12</v>
      </c>
      <c r="F158" s="8">
        <v>16721</v>
      </c>
      <c r="G158" s="8">
        <v>100</v>
      </c>
      <c r="H158" s="51">
        <f>H159</f>
        <v>896072</v>
      </c>
      <c r="I158" s="51">
        <f t="shared" ref="I158:J158" si="68">I159</f>
        <v>896072</v>
      </c>
      <c r="J158" s="51">
        <f t="shared" si="68"/>
        <v>896072</v>
      </c>
    </row>
    <row r="159" spans="1:10" ht="30" x14ac:dyDescent="0.25">
      <c r="A159" s="9" t="s">
        <v>14</v>
      </c>
      <c r="B159" s="33" t="s">
        <v>11</v>
      </c>
      <c r="C159" s="8">
        <v>7</v>
      </c>
      <c r="D159" s="8">
        <v>71</v>
      </c>
      <c r="E159" s="33" t="s">
        <v>12</v>
      </c>
      <c r="F159" s="8">
        <v>16721</v>
      </c>
      <c r="G159" s="8">
        <v>120</v>
      </c>
      <c r="H159" s="51">
        <f>ведомственная!G158</f>
        <v>896072</v>
      </c>
      <c r="I159" s="51">
        <f>ведомственная!H158</f>
        <v>896072</v>
      </c>
      <c r="J159" s="51">
        <f>ведомственная!I158</f>
        <v>896072</v>
      </c>
    </row>
    <row r="160" spans="1:10" ht="31.5" customHeight="1" x14ac:dyDescent="0.25">
      <c r="A160" s="9" t="s">
        <v>16</v>
      </c>
      <c r="B160" s="33" t="s">
        <v>11</v>
      </c>
      <c r="C160" s="8">
        <v>7</v>
      </c>
      <c r="D160" s="8">
        <v>71</v>
      </c>
      <c r="E160" s="33" t="s">
        <v>12</v>
      </c>
      <c r="F160" s="8">
        <v>16721</v>
      </c>
      <c r="G160" s="8">
        <v>200</v>
      </c>
      <c r="H160" s="51">
        <f>H161</f>
        <v>41776</v>
      </c>
      <c r="I160" s="51">
        <f t="shared" ref="I160:J160" si="69">I161</f>
        <v>41776</v>
      </c>
      <c r="J160" s="51">
        <f t="shared" si="69"/>
        <v>41776</v>
      </c>
    </row>
    <row r="161" spans="1:10" ht="32.25" customHeight="1" x14ac:dyDescent="0.25">
      <c r="A161" s="9" t="s">
        <v>17</v>
      </c>
      <c r="B161" s="33" t="s">
        <v>11</v>
      </c>
      <c r="C161" s="8">
        <v>7</v>
      </c>
      <c r="D161" s="8">
        <v>71</v>
      </c>
      <c r="E161" s="33" t="s">
        <v>12</v>
      </c>
      <c r="F161" s="8">
        <v>16721</v>
      </c>
      <c r="G161" s="8">
        <v>240</v>
      </c>
      <c r="H161" s="51">
        <f>ведомственная!G160</f>
        <v>41776</v>
      </c>
      <c r="I161" s="51">
        <f>ведомственная!H160</f>
        <v>41776</v>
      </c>
      <c r="J161" s="51">
        <f>ведомственная!I160</f>
        <v>41776</v>
      </c>
    </row>
    <row r="162" spans="1:10" ht="138.75" customHeight="1" x14ac:dyDescent="0.25">
      <c r="A162" s="27" t="s">
        <v>337</v>
      </c>
      <c r="B162" s="33" t="s">
        <v>11</v>
      </c>
      <c r="C162" s="8">
        <v>7</v>
      </c>
      <c r="D162" s="8">
        <v>71</v>
      </c>
      <c r="E162" s="33" t="s">
        <v>12</v>
      </c>
      <c r="F162" s="8">
        <v>16722</v>
      </c>
      <c r="G162" s="8"/>
      <c r="H162" s="51">
        <f>H163</f>
        <v>63000</v>
      </c>
      <c r="I162" s="51">
        <f t="shared" ref="I162:J163" si="70">I163</f>
        <v>49684.5</v>
      </c>
      <c r="J162" s="51">
        <f t="shared" si="70"/>
        <v>56684.5</v>
      </c>
    </row>
    <row r="163" spans="1:10" ht="30" customHeight="1" x14ac:dyDescent="0.25">
      <c r="A163" s="9" t="s">
        <v>16</v>
      </c>
      <c r="B163" s="33" t="s">
        <v>11</v>
      </c>
      <c r="C163" s="8">
        <v>7</v>
      </c>
      <c r="D163" s="8">
        <v>71</v>
      </c>
      <c r="E163" s="33" t="s">
        <v>12</v>
      </c>
      <c r="F163" s="8">
        <v>16722</v>
      </c>
      <c r="G163" s="8">
        <v>200</v>
      </c>
      <c r="H163" s="51">
        <f>H164</f>
        <v>63000</v>
      </c>
      <c r="I163" s="51">
        <f t="shared" si="70"/>
        <v>49684.5</v>
      </c>
      <c r="J163" s="51">
        <f t="shared" si="70"/>
        <v>56684.5</v>
      </c>
    </row>
    <row r="164" spans="1:10" ht="35.25" customHeight="1" x14ac:dyDescent="0.25">
      <c r="A164" s="9" t="s">
        <v>17</v>
      </c>
      <c r="B164" s="33" t="s">
        <v>11</v>
      </c>
      <c r="C164" s="8">
        <v>7</v>
      </c>
      <c r="D164" s="8">
        <v>71</v>
      </c>
      <c r="E164" s="33" t="s">
        <v>12</v>
      </c>
      <c r="F164" s="8">
        <v>16722</v>
      </c>
      <c r="G164" s="8">
        <v>240</v>
      </c>
      <c r="H164" s="51">
        <f>ведомственная!G163</f>
        <v>63000</v>
      </c>
      <c r="I164" s="51">
        <f>ведомственная!H163</f>
        <v>49684.5</v>
      </c>
      <c r="J164" s="51">
        <f>ведомственная!I163</f>
        <v>56684.5</v>
      </c>
    </row>
    <row r="165" spans="1:10" ht="163.5" customHeight="1" x14ac:dyDescent="0.25">
      <c r="A165" s="27" t="s">
        <v>334</v>
      </c>
      <c r="B165" s="33" t="s">
        <v>11</v>
      </c>
      <c r="C165" s="8">
        <v>7</v>
      </c>
      <c r="D165" s="8">
        <v>71</v>
      </c>
      <c r="E165" s="33" t="s">
        <v>12</v>
      </c>
      <c r="F165" s="8">
        <v>16723</v>
      </c>
      <c r="G165" s="8"/>
      <c r="H165" s="51">
        <f>H166</f>
        <v>15913252</v>
      </c>
      <c r="I165" s="51">
        <f t="shared" ref="I165:J165" si="71">I166</f>
        <v>13945267.5</v>
      </c>
      <c r="J165" s="51">
        <f t="shared" si="71"/>
        <v>16173067.5</v>
      </c>
    </row>
    <row r="166" spans="1:10" ht="15" customHeight="1" x14ac:dyDescent="0.25">
      <c r="A166" s="9" t="s">
        <v>41</v>
      </c>
      <c r="B166" s="33" t="s">
        <v>11</v>
      </c>
      <c r="C166" s="8">
        <v>7</v>
      </c>
      <c r="D166" s="8">
        <v>71</v>
      </c>
      <c r="E166" s="33" t="s">
        <v>12</v>
      </c>
      <c r="F166" s="8">
        <v>16723</v>
      </c>
      <c r="G166" s="8">
        <v>300</v>
      </c>
      <c r="H166" s="51">
        <f>H167+H168</f>
        <v>15913252</v>
      </c>
      <c r="I166" s="51">
        <f t="shared" ref="I166:J166" si="72">I167+I168</f>
        <v>13945267.5</v>
      </c>
      <c r="J166" s="51">
        <f t="shared" si="72"/>
        <v>16173067.5</v>
      </c>
    </row>
    <row r="167" spans="1:10" ht="14.25" customHeight="1" x14ac:dyDescent="0.25">
      <c r="A167" s="9" t="s">
        <v>46</v>
      </c>
      <c r="B167" s="33" t="s">
        <v>11</v>
      </c>
      <c r="C167" s="8">
        <v>7</v>
      </c>
      <c r="D167" s="8">
        <v>71</v>
      </c>
      <c r="E167" s="33" t="s">
        <v>12</v>
      </c>
      <c r="F167" s="8">
        <v>16723</v>
      </c>
      <c r="G167" s="8">
        <v>310</v>
      </c>
      <c r="H167" s="51">
        <f>ведомственная!G144</f>
        <v>11338338</v>
      </c>
      <c r="I167" s="51">
        <f>ведомственная!H144</f>
        <v>9299340</v>
      </c>
      <c r="J167" s="51">
        <f>ведомственная!I144</f>
        <v>11206972</v>
      </c>
    </row>
    <row r="168" spans="1:10" ht="33" customHeight="1" x14ac:dyDescent="0.25">
      <c r="A168" s="9" t="s">
        <v>42</v>
      </c>
      <c r="B168" s="33" t="s">
        <v>11</v>
      </c>
      <c r="C168" s="8">
        <v>7</v>
      </c>
      <c r="D168" s="8">
        <v>71</v>
      </c>
      <c r="E168" s="33" t="s">
        <v>12</v>
      </c>
      <c r="F168" s="8">
        <v>16723</v>
      </c>
      <c r="G168" s="8">
        <v>320</v>
      </c>
      <c r="H168" s="51">
        <f>ведомственная!G145</f>
        <v>4574914</v>
      </c>
      <c r="I168" s="51">
        <f>ведомственная!H145</f>
        <v>4645927.5</v>
      </c>
      <c r="J168" s="51">
        <f>ведомственная!I145</f>
        <v>4966095.5</v>
      </c>
    </row>
    <row r="169" spans="1:10" ht="59.25" customHeight="1" x14ac:dyDescent="0.25">
      <c r="A169" s="9" t="s">
        <v>224</v>
      </c>
      <c r="B169" s="33" t="s">
        <v>11</v>
      </c>
      <c r="C169" s="8">
        <v>7</v>
      </c>
      <c r="D169" s="8">
        <v>71</v>
      </c>
      <c r="E169" s="33" t="s">
        <v>12</v>
      </c>
      <c r="F169" s="8" t="s">
        <v>160</v>
      </c>
      <c r="G169" s="8"/>
      <c r="H169" s="51">
        <f>H170</f>
        <v>18936060</v>
      </c>
      <c r="I169" s="51">
        <f t="shared" ref="I169:J170" si="73">I170</f>
        <v>4734015</v>
      </c>
      <c r="J169" s="51">
        <f t="shared" si="73"/>
        <v>5680818</v>
      </c>
    </row>
    <row r="170" spans="1:10" ht="33" customHeight="1" x14ac:dyDescent="0.25">
      <c r="A170" s="9" t="s">
        <v>47</v>
      </c>
      <c r="B170" s="33" t="s">
        <v>11</v>
      </c>
      <c r="C170" s="8">
        <v>7</v>
      </c>
      <c r="D170" s="8">
        <v>71</v>
      </c>
      <c r="E170" s="33" t="s">
        <v>12</v>
      </c>
      <c r="F170" s="8" t="s">
        <v>160</v>
      </c>
      <c r="G170" s="8">
        <v>400</v>
      </c>
      <c r="H170" s="51">
        <f>H171</f>
        <v>18936060</v>
      </c>
      <c r="I170" s="51">
        <f t="shared" si="73"/>
        <v>4734015</v>
      </c>
      <c r="J170" s="51">
        <f t="shared" si="73"/>
        <v>5680818</v>
      </c>
    </row>
    <row r="171" spans="1:10" x14ac:dyDescent="0.25">
      <c r="A171" s="7" t="s">
        <v>48</v>
      </c>
      <c r="B171" s="33" t="s">
        <v>11</v>
      </c>
      <c r="C171" s="8">
        <v>7</v>
      </c>
      <c r="D171" s="8">
        <v>71</v>
      </c>
      <c r="E171" s="33" t="s">
        <v>12</v>
      </c>
      <c r="F171" s="8" t="s">
        <v>160</v>
      </c>
      <c r="G171" s="8">
        <v>410</v>
      </c>
      <c r="H171" s="51">
        <f>ведомственная!G148</f>
        <v>18936060</v>
      </c>
      <c r="I171" s="51">
        <f>ведомственная!H148</f>
        <v>4734015</v>
      </c>
      <c r="J171" s="51">
        <f>ведомственная!I148</f>
        <v>5680818</v>
      </c>
    </row>
    <row r="172" spans="1:10" ht="50.25" customHeight="1" x14ac:dyDescent="0.25">
      <c r="A172" s="67" t="s">
        <v>304</v>
      </c>
      <c r="B172" s="32" t="s">
        <v>11</v>
      </c>
      <c r="C172" s="30">
        <v>7</v>
      </c>
      <c r="D172" s="30">
        <v>72</v>
      </c>
      <c r="E172" s="33"/>
      <c r="F172" s="8"/>
      <c r="G172" s="8"/>
      <c r="H172" s="51">
        <f>H173</f>
        <v>186688.05</v>
      </c>
      <c r="I172" s="51">
        <f t="shared" ref="I172:J175" si="74">I173</f>
        <v>464632.32000000001</v>
      </c>
      <c r="J172" s="51">
        <f t="shared" si="74"/>
        <v>183565.6</v>
      </c>
    </row>
    <row r="173" spans="1:10" x14ac:dyDescent="0.25">
      <c r="A173" s="31" t="s">
        <v>13</v>
      </c>
      <c r="B173" s="32" t="s">
        <v>11</v>
      </c>
      <c r="C173" s="30">
        <v>7</v>
      </c>
      <c r="D173" s="30">
        <v>72</v>
      </c>
      <c r="E173" s="32" t="s">
        <v>12</v>
      </c>
      <c r="F173" s="8"/>
      <c r="G173" s="8"/>
      <c r="H173" s="51">
        <f>H174</f>
        <v>186688.05</v>
      </c>
      <c r="I173" s="51">
        <f t="shared" si="74"/>
        <v>464632.32000000001</v>
      </c>
      <c r="J173" s="51">
        <f t="shared" si="74"/>
        <v>183565.6</v>
      </c>
    </row>
    <row r="174" spans="1:10" ht="45" customHeight="1" x14ac:dyDescent="0.25">
      <c r="A174" s="9" t="s">
        <v>49</v>
      </c>
      <c r="B174" s="33" t="s">
        <v>11</v>
      </c>
      <c r="C174" s="8">
        <v>7</v>
      </c>
      <c r="D174" s="8">
        <v>72</v>
      </c>
      <c r="E174" s="33" t="s">
        <v>12</v>
      </c>
      <c r="F174" s="8">
        <v>52600</v>
      </c>
      <c r="G174" s="8"/>
      <c r="H174" s="51">
        <f>H175</f>
        <v>186688.05</v>
      </c>
      <c r="I174" s="51">
        <f t="shared" si="74"/>
        <v>464632.32000000001</v>
      </c>
      <c r="J174" s="51">
        <f t="shared" si="74"/>
        <v>183565.6</v>
      </c>
    </row>
    <row r="175" spans="1:10" ht="19.5" customHeight="1" x14ac:dyDescent="0.25">
      <c r="A175" s="9" t="s">
        <v>41</v>
      </c>
      <c r="B175" s="33" t="s">
        <v>11</v>
      </c>
      <c r="C175" s="8">
        <v>7</v>
      </c>
      <c r="D175" s="8">
        <v>72</v>
      </c>
      <c r="E175" s="33" t="s">
        <v>12</v>
      </c>
      <c r="F175" s="8">
        <v>52600</v>
      </c>
      <c r="G175" s="8">
        <v>300</v>
      </c>
      <c r="H175" s="51">
        <f>H176</f>
        <v>186688.05</v>
      </c>
      <c r="I175" s="51">
        <f t="shared" si="74"/>
        <v>464632.32000000001</v>
      </c>
      <c r="J175" s="51">
        <f t="shared" si="74"/>
        <v>183565.6</v>
      </c>
    </row>
    <row r="176" spans="1:10" ht="16.5" customHeight="1" x14ac:dyDescent="0.25">
      <c r="A176" s="9" t="s">
        <v>46</v>
      </c>
      <c r="B176" s="33" t="s">
        <v>11</v>
      </c>
      <c r="C176" s="8">
        <v>7</v>
      </c>
      <c r="D176" s="8">
        <v>72</v>
      </c>
      <c r="E176" s="33" t="s">
        <v>12</v>
      </c>
      <c r="F176" s="8">
        <v>52600</v>
      </c>
      <c r="G176" s="8">
        <v>310</v>
      </c>
      <c r="H176" s="51">
        <f>ведомственная!G151</f>
        <v>186688.05</v>
      </c>
      <c r="I176" s="51">
        <f>ведомственная!H151</f>
        <v>464632.32000000001</v>
      </c>
      <c r="J176" s="51">
        <f>ведомственная!I151</f>
        <v>183565.6</v>
      </c>
    </row>
    <row r="177" spans="1:10" ht="30" customHeight="1" x14ac:dyDescent="0.25">
      <c r="A177" s="67" t="s">
        <v>305</v>
      </c>
      <c r="B177" s="32" t="s">
        <v>11</v>
      </c>
      <c r="C177" s="30">
        <v>7</v>
      </c>
      <c r="D177" s="30">
        <v>73</v>
      </c>
      <c r="E177" s="33"/>
      <c r="F177" s="8"/>
      <c r="G177" s="8"/>
      <c r="H177" s="51">
        <f>H178</f>
        <v>378722</v>
      </c>
      <c r="I177" s="51">
        <f t="shared" ref="I177:J180" si="75">I178</f>
        <v>0</v>
      </c>
      <c r="J177" s="51">
        <f t="shared" si="75"/>
        <v>0</v>
      </c>
    </row>
    <row r="178" spans="1:10" x14ac:dyDescent="0.25">
      <c r="A178" s="31" t="s">
        <v>13</v>
      </c>
      <c r="B178" s="32" t="s">
        <v>11</v>
      </c>
      <c r="C178" s="30">
        <v>7</v>
      </c>
      <c r="D178" s="30">
        <v>73</v>
      </c>
      <c r="E178" s="32" t="s">
        <v>12</v>
      </c>
      <c r="F178" s="8"/>
      <c r="G178" s="8"/>
      <c r="H178" s="51">
        <f>H179</f>
        <v>378722</v>
      </c>
      <c r="I178" s="51">
        <f t="shared" si="75"/>
        <v>0</v>
      </c>
      <c r="J178" s="51">
        <f t="shared" si="75"/>
        <v>0</v>
      </c>
    </row>
    <row r="179" spans="1:10" ht="45.75" customHeight="1" x14ac:dyDescent="0.25">
      <c r="A179" s="52" t="s">
        <v>176</v>
      </c>
      <c r="B179" s="33" t="s">
        <v>11</v>
      </c>
      <c r="C179" s="8">
        <v>7</v>
      </c>
      <c r="D179" s="8">
        <v>73</v>
      </c>
      <c r="E179" s="33" t="s">
        <v>12</v>
      </c>
      <c r="F179" s="8" t="s">
        <v>306</v>
      </c>
      <c r="G179" s="8"/>
      <c r="H179" s="51">
        <f>H180</f>
        <v>378722</v>
      </c>
      <c r="I179" s="51">
        <f t="shared" si="75"/>
        <v>0</v>
      </c>
      <c r="J179" s="51">
        <f t="shared" si="75"/>
        <v>0</v>
      </c>
    </row>
    <row r="180" spans="1:10" ht="15" customHeight="1" x14ac:dyDescent="0.25">
      <c r="A180" s="27" t="s">
        <v>106</v>
      </c>
      <c r="B180" s="33" t="s">
        <v>11</v>
      </c>
      <c r="C180" s="8">
        <v>7</v>
      </c>
      <c r="D180" s="8">
        <v>73</v>
      </c>
      <c r="E180" s="33" t="s">
        <v>12</v>
      </c>
      <c r="F180" s="8" t="s">
        <v>306</v>
      </c>
      <c r="G180" s="8">
        <v>300</v>
      </c>
      <c r="H180" s="51">
        <f>H181</f>
        <v>378722</v>
      </c>
      <c r="I180" s="51">
        <f t="shared" si="75"/>
        <v>0</v>
      </c>
      <c r="J180" s="51">
        <f t="shared" si="75"/>
        <v>0</v>
      </c>
    </row>
    <row r="181" spans="1:10" ht="30" customHeight="1" x14ac:dyDescent="0.25">
      <c r="A181" s="27" t="s">
        <v>42</v>
      </c>
      <c r="B181" s="33" t="s">
        <v>11</v>
      </c>
      <c r="C181" s="8">
        <v>7</v>
      </c>
      <c r="D181" s="8">
        <v>73</v>
      </c>
      <c r="E181" s="33" t="s">
        <v>12</v>
      </c>
      <c r="F181" s="8" t="s">
        <v>306</v>
      </c>
      <c r="G181" s="8">
        <v>320</v>
      </c>
      <c r="H181" s="51">
        <f>ведомственная!G140</f>
        <v>378722</v>
      </c>
      <c r="I181" s="51">
        <f>ведомственная!H140</f>
        <v>0</v>
      </c>
      <c r="J181" s="51">
        <f>ведомственная!I140</f>
        <v>0</v>
      </c>
    </row>
    <row r="182" spans="1:10" ht="84" customHeight="1" x14ac:dyDescent="0.25">
      <c r="A182" s="67" t="s">
        <v>307</v>
      </c>
      <c r="B182" s="32" t="s">
        <v>11</v>
      </c>
      <c r="C182" s="30">
        <v>7</v>
      </c>
      <c r="D182" s="30">
        <v>74</v>
      </c>
      <c r="E182" s="30"/>
      <c r="F182" s="30"/>
      <c r="G182" s="30"/>
      <c r="H182" s="50">
        <f>H183</f>
        <v>1783400</v>
      </c>
      <c r="I182" s="50">
        <f t="shared" ref="I182:J185" si="76">I183</f>
        <v>1783400</v>
      </c>
      <c r="J182" s="50">
        <f t="shared" si="76"/>
        <v>1783400</v>
      </c>
    </row>
    <row r="183" spans="1:10" x14ac:dyDescent="0.25">
      <c r="A183" s="31" t="s">
        <v>13</v>
      </c>
      <c r="B183" s="32" t="s">
        <v>11</v>
      </c>
      <c r="C183" s="30">
        <v>7</v>
      </c>
      <c r="D183" s="30">
        <v>74</v>
      </c>
      <c r="E183" s="32" t="s">
        <v>12</v>
      </c>
      <c r="F183" s="30"/>
      <c r="G183" s="30"/>
      <c r="H183" s="50">
        <f>H184</f>
        <v>1783400</v>
      </c>
      <c r="I183" s="50">
        <f t="shared" si="76"/>
        <v>1783400</v>
      </c>
      <c r="J183" s="50">
        <f t="shared" si="76"/>
        <v>1783400</v>
      </c>
    </row>
    <row r="184" spans="1:10" ht="30" customHeight="1" x14ac:dyDescent="0.25">
      <c r="A184" s="59" t="s">
        <v>219</v>
      </c>
      <c r="B184" s="33" t="s">
        <v>11</v>
      </c>
      <c r="C184" s="8">
        <v>7</v>
      </c>
      <c r="D184" s="8">
        <v>74</v>
      </c>
      <c r="E184" s="33" t="s">
        <v>12</v>
      </c>
      <c r="F184" s="8">
        <v>82450</v>
      </c>
      <c r="G184" s="8"/>
      <c r="H184" s="51">
        <f>H185</f>
        <v>1783400</v>
      </c>
      <c r="I184" s="51">
        <f t="shared" si="76"/>
        <v>1783400</v>
      </c>
      <c r="J184" s="51">
        <f t="shared" si="76"/>
        <v>1783400</v>
      </c>
    </row>
    <row r="185" spans="1:10" ht="15.75" customHeight="1" x14ac:dyDescent="0.25">
      <c r="A185" s="9" t="s">
        <v>41</v>
      </c>
      <c r="B185" s="33" t="s">
        <v>11</v>
      </c>
      <c r="C185" s="8">
        <v>7</v>
      </c>
      <c r="D185" s="8">
        <v>74</v>
      </c>
      <c r="E185" s="33" t="s">
        <v>12</v>
      </c>
      <c r="F185" s="8">
        <v>82450</v>
      </c>
      <c r="G185" s="8">
        <v>300</v>
      </c>
      <c r="H185" s="51">
        <f>H186</f>
        <v>1783400</v>
      </c>
      <c r="I185" s="51">
        <f t="shared" si="76"/>
        <v>1783400</v>
      </c>
      <c r="J185" s="51">
        <f t="shared" si="76"/>
        <v>1783400</v>
      </c>
    </row>
    <row r="186" spans="1:10" ht="28.5" customHeight="1" x14ac:dyDescent="0.25">
      <c r="A186" s="9" t="s">
        <v>42</v>
      </c>
      <c r="B186" s="33" t="s">
        <v>11</v>
      </c>
      <c r="C186" s="8">
        <v>7</v>
      </c>
      <c r="D186" s="8">
        <v>74</v>
      </c>
      <c r="E186" s="33" t="s">
        <v>12</v>
      </c>
      <c r="F186" s="8">
        <v>82450</v>
      </c>
      <c r="G186" s="8">
        <v>320</v>
      </c>
      <c r="H186" s="51">
        <f>ведомственная!G133</f>
        <v>1783400</v>
      </c>
      <c r="I186" s="51">
        <f>ведомственная!H133</f>
        <v>1783400</v>
      </c>
      <c r="J186" s="51">
        <f>ведомственная!I133</f>
        <v>1783400</v>
      </c>
    </row>
    <row r="187" spans="1:10" ht="32.25" customHeight="1" x14ac:dyDescent="0.25">
      <c r="A187" s="71" t="s">
        <v>308</v>
      </c>
      <c r="B187" s="72" t="s">
        <v>50</v>
      </c>
      <c r="C187" s="73"/>
      <c r="D187" s="73"/>
      <c r="E187" s="73"/>
      <c r="F187" s="73"/>
      <c r="G187" s="73"/>
      <c r="H187" s="74">
        <f>H188+H212+H265+H273+H285</f>
        <v>387112949</v>
      </c>
      <c r="I187" s="74">
        <f t="shared" ref="I187:J187" si="77">I188+I212+I265+I273+I285</f>
        <v>383668796</v>
      </c>
      <c r="J187" s="74">
        <f t="shared" si="77"/>
        <v>387495024</v>
      </c>
    </row>
    <row r="188" spans="1:10" ht="28.5" customHeight="1" x14ac:dyDescent="0.25">
      <c r="A188" s="31" t="s">
        <v>163</v>
      </c>
      <c r="B188" s="32" t="s">
        <v>50</v>
      </c>
      <c r="C188" s="30">
        <v>0</v>
      </c>
      <c r="D188" s="30">
        <v>11</v>
      </c>
      <c r="E188" s="30"/>
      <c r="F188" s="30"/>
      <c r="G188" s="30"/>
      <c r="H188" s="50">
        <f>H189+H195</f>
        <v>33726060</v>
      </c>
      <c r="I188" s="50">
        <f t="shared" ref="I188:J188" si="78">I189+I195</f>
        <v>33853320</v>
      </c>
      <c r="J188" s="50">
        <f t="shared" si="78"/>
        <v>34298060</v>
      </c>
    </row>
    <row r="189" spans="1:10" x14ac:dyDescent="0.25">
      <c r="A189" s="31" t="s">
        <v>13</v>
      </c>
      <c r="B189" s="32" t="s">
        <v>50</v>
      </c>
      <c r="C189" s="30">
        <v>0</v>
      </c>
      <c r="D189" s="30">
        <v>11</v>
      </c>
      <c r="E189" s="32" t="s">
        <v>12</v>
      </c>
      <c r="F189" s="30"/>
      <c r="G189" s="30"/>
      <c r="H189" s="50">
        <f>H190</f>
        <v>1592100</v>
      </c>
      <c r="I189" s="50">
        <f t="shared" ref="I189:J189" si="79">I190</f>
        <v>1606300</v>
      </c>
      <c r="J189" s="50">
        <f t="shared" si="79"/>
        <v>1661400</v>
      </c>
    </row>
    <row r="190" spans="1:10" ht="31.5" customHeight="1" x14ac:dyDescent="0.25">
      <c r="A190" s="59" t="s">
        <v>206</v>
      </c>
      <c r="B190" s="33" t="s">
        <v>50</v>
      </c>
      <c r="C190" s="8">
        <v>0</v>
      </c>
      <c r="D190" s="8">
        <v>11</v>
      </c>
      <c r="E190" s="33" t="s">
        <v>12</v>
      </c>
      <c r="F190" s="8">
        <v>80720</v>
      </c>
      <c r="G190" s="30"/>
      <c r="H190" s="51">
        <f>H191+H193</f>
        <v>1592100</v>
      </c>
      <c r="I190" s="51">
        <f t="shared" ref="I190:J190" si="80">I191+I193</f>
        <v>1606300</v>
      </c>
      <c r="J190" s="51">
        <f t="shared" si="80"/>
        <v>1661400</v>
      </c>
    </row>
    <row r="191" spans="1:10" ht="57.75" customHeight="1" x14ac:dyDescent="0.25">
      <c r="A191" s="9" t="s">
        <v>43</v>
      </c>
      <c r="B191" s="33" t="s">
        <v>50</v>
      </c>
      <c r="C191" s="8">
        <v>0</v>
      </c>
      <c r="D191" s="8">
        <v>11</v>
      </c>
      <c r="E191" s="33" t="s">
        <v>12</v>
      </c>
      <c r="F191" s="8">
        <v>80720</v>
      </c>
      <c r="G191" s="8">
        <v>100</v>
      </c>
      <c r="H191" s="51">
        <f>H192</f>
        <v>1352700</v>
      </c>
      <c r="I191" s="51">
        <f t="shared" ref="I191:J191" si="81">I192</f>
        <v>1366300</v>
      </c>
      <c r="J191" s="51">
        <f t="shared" si="81"/>
        <v>1420800</v>
      </c>
    </row>
    <row r="192" spans="1:10" ht="30" x14ac:dyDescent="0.25">
      <c r="A192" s="9" t="s">
        <v>14</v>
      </c>
      <c r="B192" s="33" t="s">
        <v>50</v>
      </c>
      <c r="C192" s="8">
        <v>0</v>
      </c>
      <c r="D192" s="8">
        <v>11</v>
      </c>
      <c r="E192" s="33" t="s">
        <v>12</v>
      </c>
      <c r="F192" s="8">
        <v>80720</v>
      </c>
      <c r="G192" s="8">
        <v>120</v>
      </c>
      <c r="H192" s="51">
        <f>ведомственная!G123</f>
        <v>1352700</v>
      </c>
      <c r="I192" s="51">
        <f>ведомственная!H123</f>
        <v>1366300</v>
      </c>
      <c r="J192" s="51">
        <f>ведомственная!I123</f>
        <v>1420800</v>
      </c>
    </row>
    <row r="193" spans="1:10" ht="30" customHeight="1" x14ac:dyDescent="0.25">
      <c r="A193" s="9" t="s">
        <v>16</v>
      </c>
      <c r="B193" s="33" t="s">
        <v>50</v>
      </c>
      <c r="C193" s="8">
        <v>0</v>
      </c>
      <c r="D193" s="8">
        <v>11</v>
      </c>
      <c r="E193" s="33" t="s">
        <v>12</v>
      </c>
      <c r="F193" s="8">
        <v>80720</v>
      </c>
      <c r="G193" s="8">
        <v>200</v>
      </c>
      <c r="H193" s="51">
        <f>H194</f>
        <v>239400</v>
      </c>
      <c r="I193" s="51">
        <f t="shared" ref="I193:J193" si="82">I194</f>
        <v>240000</v>
      </c>
      <c r="J193" s="51">
        <f t="shared" si="82"/>
        <v>240600</v>
      </c>
    </row>
    <row r="194" spans="1:10" ht="28.5" customHeight="1" x14ac:dyDescent="0.25">
      <c r="A194" s="9" t="s">
        <v>17</v>
      </c>
      <c r="B194" s="33" t="s">
        <v>50</v>
      </c>
      <c r="C194" s="8">
        <v>0</v>
      </c>
      <c r="D194" s="8">
        <v>11</v>
      </c>
      <c r="E194" s="33" t="s">
        <v>12</v>
      </c>
      <c r="F194" s="8">
        <v>80720</v>
      </c>
      <c r="G194" s="8">
        <v>240</v>
      </c>
      <c r="H194" s="51">
        <f>ведомственная!G125</f>
        <v>239400</v>
      </c>
      <c r="I194" s="51">
        <f>ведомственная!H125</f>
        <v>240000</v>
      </c>
      <c r="J194" s="51">
        <f>ведомственная!I125</f>
        <v>240600</v>
      </c>
    </row>
    <row r="195" spans="1:10" ht="27.75" customHeight="1" x14ac:dyDescent="0.25">
      <c r="A195" s="31" t="s">
        <v>40</v>
      </c>
      <c r="B195" s="32" t="s">
        <v>50</v>
      </c>
      <c r="C195" s="30">
        <v>0</v>
      </c>
      <c r="D195" s="30">
        <v>11</v>
      </c>
      <c r="E195" s="32" t="s">
        <v>39</v>
      </c>
      <c r="F195" s="30"/>
      <c r="G195" s="30"/>
      <c r="H195" s="50">
        <f>H196+H203</f>
        <v>32133960</v>
      </c>
      <c r="I195" s="50">
        <f t="shared" ref="I195:J195" si="83">I196+I203</f>
        <v>32247020</v>
      </c>
      <c r="J195" s="50">
        <f t="shared" si="83"/>
        <v>32636660</v>
      </c>
    </row>
    <row r="196" spans="1:10" ht="28.5" customHeight="1" x14ac:dyDescent="0.25">
      <c r="A196" s="9" t="s">
        <v>15</v>
      </c>
      <c r="B196" s="33" t="s">
        <v>50</v>
      </c>
      <c r="C196" s="8">
        <v>0</v>
      </c>
      <c r="D196" s="8">
        <v>11</v>
      </c>
      <c r="E196" s="33" t="s">
        <v>39</v>
      </c>
      <c r="F196" s="8">
        <v>80040</v>
      </c>
      <c r="G196" s="8"/>
      <c r="H196" s="51">
        <f>H197+H199+H201</f>
        <v>3249300</v>
      </c>
      <c r="I196" s="51">
        <f t="shared" ref="I196:J196" si="84">I197+I199+I201</f>
        <v>3251200</v>
      </c>
      <c r="J196" s="51">
        <f t="shared" si="84"/>
        <v>3253200</v>
      </c>
    </row>
    <row r="197" spans="1:10" ht="61.5" customHeight="1" x14ac:dyDescent="0.25">
      <c r="A197" s="9" t="s">
        <v>43</v>
      </c>
      <c r="B197" s="33" t="s">
        <v>50</v>
      </c>
      <c r="C197" s="8">
        <v>0</v>
      </c>
      <c r="D197" s="8">
        <v>11</v>
      </c>
      <c r="E197" s="33" t="s">
        <v>39</v>
      </c>
      <c r="F197" s="8">
        <v>80040</v>
      </c>
      <c r="G197" s="8">
        <v>100</v>
      </c>
      <c r="H197" s="51">
        <f>H198</f>
        <v>2980900</v>
      </c>
      <c r="I197" s="51">
        <f t="shared" ref="I197:J197" si="85">I198</f>
        <v>2980900</v>
      </c>
      <c r="J197" s="51">
        <f t="shared" si="85"/>
        <v>2980900</v>
      </c>
    </row>
    <row r="198" spans="1:10" ht="30" x14ac:dyDescent="0.25">
      <c r="A198" s="9" t="s">
        <v>14</v>
      </c>
      <c r="B198" s="33" t="s">
        <v>50</v>
      </c>
      <c r="C198" s="8">
        <v>0</v>
      </c>
      <c r="D198" s="8">
        <v>11</v>
      </c>
      <c r="E198" s="33" t="s">
        <v>39</v>
      </c>
      <c r="F198" s="8">
        <v>80040</v>
      </c>
      <c r="G198" s="8">
        <v>120</v>
      </c>
      <c r="H198" s="51">
        <f>ведомственная!G225</f>
        <v>2980900</v>
      </c>
      <c r="I198" s="51">
        <f>ведомственная!H225</f>
        <v>2980900</v>
      </c>
      <c r="J198" s="51">
        <f>ведомственная!I225</f>
        <v>2980900</v>
      </c>
    </row>
    <row r="199" spans="1:10" ht="28.5" customHeight="1" x14ac:dyDescent="0.25">
      <c r="A199" s="9" t="s">
        <v>16</v>
      </c>
      <c r="B199" s="33" t="s">
        <v>50</v>
      </c>
      <c r="C199" s="8">
        <v>0</v>
      </c>
      <c r="D199" s="8">
        <v>11</v>
      </c>
      <c r="E199" s="33" t="s">
        <v>39</v>
      </c>
      <c r="F199" s="8">
        <v>80040</v>
      </c>
      <c r="G199" s="8">
        <v>200</v>
      </c>
      <c r="H199" s="51">
        <f>H200</f>
        <v>263400</v>
      </c>
      <c r="I199" s="51">
        <f t="shared" ref="I199:J199" si="86">I200</f>
        <v>265300</v>
      </c>
      <c r="J199" s="51">
        <f t="shared" si="86"/>
        <v>267300</v>
      </c>
    </row>
    <row r="200" spans="1:10" ht="30.75" customHeight="1" x14ac:dyDescent="0.25">
      <c r="A200" s="9" t="s">
        <v>17</v>
      </c>
      <c r="B200" s="33" t="s">
        <v>50</v>
      </c>
      <c r="C200" s="8">
        <v>0</v>
      </c>
      <c r="D200" s="8">
        <v>11</v>
      </c>
      <c r="E200" s="33" t="s">
        <v>39</v>
      </c>
      <c r="F200" s="8">
        <v>80040</v>
      </c>
      <c r="G200" s="8">
        <v>240</v>
      </c>
      <c r="H200" s="51">
        <f>ведомственная!G227</f>
        <v>263400</v>
      </c>
      <c r="I200" s="51">
        <f>ведомственная!H227</f>
        <v>265300</v>
      </c>
      <c r="J200" s="51">
        <f>ведомственная!I227</f>
        <v>267300</v>
      </c>
    </row>
    <row r="201" spans="1:10" x14ac:dyDescent="0.25">
      <c r="A201" s="7" t="s">
        <v>18</v>
      </c>
      <c r="B201" s="33" t="s">
        <v>50</v>
      </c>
      <c r="C201" s="8">
        <v>0</v>
      </c>
      <c r="D201" s="8">
        <v>11</v>
      </c>
      <c r="E201" s="33" t="s">
        <v>39</v>
      </c>
      <c r="F201" s="8">
        <v>80040</v>
      </c>
      <c r="G201" s="8">
        <v>800</v>
      </c>
      <c r="H201" s="51">
        <f>H202</f>
        <v>5000</v>
      </c>
      <c r="I201" s="51">
        <f t="shared" ref="I201:J201" si="87">I202</f>
        <v>5000</v>
      </c>
      <c r="J201" s="51">
        <f t="shared" si="87"/>
        <v>5000</v>
      </c>
    </row>
    <row r="202" spans="1:10" x14ac:dyDescent="0.25">
      <c r="A202" s="9" t="s">
        <v>19</v>
      </c>
      <c r="B202" s="33" t="s">
        <v>50</v>
      </c>
      <c r="C202" s="8">
        <v>0</v>
      </c>
      <c r="D202" s="8">
        <v>11</v>
      </c>
      <c r="E202" s="33" t="s">
        <v>39</v>
      </c>
      <c r="F202" s="8">
        <v>80040</v>
      </c>
      <c r="G202" s="8">
        <v>850</v>
      </c>
      <c r="H202" s="51">
        <f>ведомственная!G229</f>
        <v>5000</v>
      </c>
      <c r="I202" s="51">
        <f>ведомственная!H229</f>
        <v>5000</v>
      </c>
      <c r="J202" s="51">
        <f>ведомственная!I229</f>
        <v>5000</v>
      </c>
    </row>
    <row r="203" spans="1:10" ht="31.5" customHeight="1" x14ac:dyDescent="0.25">
      <c r="A203" s="59" t="s">
        <v>206</v>
      </c>
      <c r="B203" s="33" t="s">
        <v>50</v>
      </c>
      <c r="C203" s="8">
        <v>0</v>
      </c>
      <c r="D203" s="8">
        <v>11</v>
      </c>
      <c r="E203" s="33" t="s">
        <v>39</v>
      </c>
      <c r="F203" s="8">
        <v>80720</v>
      </c>
      <c r="G203" s="8"/>
      <c r="H203" s="51">
        <f>H204+H206+H208+H210</f>
        <v>28884660</v>
      </c>
      <c r="I203" s="51">
        <f t="shared" ref="I203:J203" si="88">I204+I206+I208+I210</f>
        <v>28995820</v>
      </c>
      <c r="J203" s="51">
        <f t="shared" si="88"/>
        <v>29383460</v>
      </c>
    </row>
    <row r="204" spans="1:10" ht="60" customHeight="1" x14ac:dyDescent="0.25">
      <c r="A204" s="9" t="s">
        <v>43</v>
      </c>
      <c r="B204" s="33" t="s">
        <v>50</v>
      </c>
      <c r="C204" s="8">
        <v>0</v>
      </c>
      <c r="D204" s="8">
        <v>11</v>
      </c>
      <c r="E204" s="33" t="s">
        <v>39</v>
      </c>
      <c r="F204" s="8">
        <v>80720</v>
      </c>
      <c r="G204" s="8">
        <v>100</v>
      </c>
      <c r="H204" s="51">
        <f>H205</f>
        <v>6928430</v>
      </c>
      <c r="I204" s="51">
        <f t="shared" ref="I204:J204" si="89">I205</f>
        <v>7002260</v>
      </c>
      <c r="J204" s="51">
        <f t="shared" si="89"/>
        <v>7280840</v>
      </c>
    </row>
    <row r="205" spans="1:10" ht="30" x14ac:dyDescent="0.25">
      <c r="A205" s="9" t="s">
        <v>14</v>
      </c>
      <c r="B205" s="33" t="s">
        <v>50</v>
      </c>
      <c r="C205" s="8">
        <v>0</v>
      </c>
      <c r="D205" s="8">
        <v>11</v>
      </c>
      <c r="E205" s="33" t="s">
        <v>39</v>
      </c>
      <c r="F205" s="8">
        <v>80720</v>
      </c>
      <c r="G205" s="8">
        <v>120</v>
      </c>
      <c r="H205" s="51">
        <f>ведомственная!G232</f>
        <v>6928430</v>
      </c>
      <c r="I205" s="51">
        <f>ведомственная!H232</f>
        <v>7002260</v>
      </c>
      <c r="J205" s="51">
        <f>ведомственная!I232</f>
        <v>7280840</v>
      </c>
    </row>
    <row r="206" spans="1:10" ht="27.75" customHeight="1" x14ac:dyDescent="0.25">
      <c r="A206" s="9" t="s">
        <v>16</v>
      </c>
      <c r="B206" s="33" t="s">
        <v>50</v>
      </c>
      <c r="C206" s="8">
        <v>0</v>
      </c>
      <c r="D206" s="8">
        <v>11</v>
      </c>
      <c r="E206" s="33" t="s">
        <v>39</v>
      </c>
      <c r="F206" s="8">
        <v>80720</v>
      </c>
      <c r="G206" s="8">
        <v>200</v>
      </c>
      <c r="H206" s="51">
        <f>H207</f>
        <v>907930</v>
      </c>
      <c r="I206" s="51">
        <f t="shared" ref="I206:J206" si="90">I207</f>
        <v>921800</v>
      </c>
      <c r="J206" s="51">
        <f t="shared" si="90"/>
        <v>938720</v>
      </c>
    </row>
    <row r="207" spans="1:10" ht="30.75" customHeight="1" x14ac:dyDescent="0.25">
      <c r="A207" s="9" t="s">
        <v>17</v>
      </c>
      <c r="B207" s="33" t="s">
        <v>50</v>
      </c>
      <c r="C207" s="8">
        <v>0</v>
      </c>
      <c r="D207" s="8">
        <v>11</v>
      </c>
      <c r="E207" s="33" t="s">
        <v>39</v>
      </c>
      <c r="F207" s="8">
        <v>80720</v>
      </c>
      <c r="G207" s="8">
        <v>240</v>
      </c>
      <c r="H207" s="51">
        <f>ведомственная!G234</f>
        <v>907930</v>
      </c>
      <c r="I207" s="51">
        <f>ведомственная!H234</f>
        <v>921800</v>
      </c>
      <c r="J207" s="51">
        <f>ведомственная!I234</f>
        <v>938720</v>
      </c>
    </row>
    <row r="208" spans="1:10" ht="30.75" customHeight="1" x14ac:dyDescent="0.25">
      <c r="A208" s="9" t="s">
        <v>20</v>
      </c>
      <c r="B208" s="33" t="s">
        <v>50</v>
      </c>
      <c r="C208" s="8">
        <v>0</v>
      </c>
      <c r="D208" s="8">
        <v>11</v>
      </c>
      <c r="E208" s="33" t="s">
        <v>39</v>
      </c>
      <c r="F208" s="8">
        <v>80720</v>
      </c>
      <c r="G208" s="8">
        <v>600</v>
      </c>
      <c r="H208" s="51">
        <f>H209</f>
        <v>21040760</v>
      </c>
      <c r="I208" s="51">
        <f t="shared" ref="I208:J208" si="91">I209</f>
        <v>21064220</v>
      </c>
      <c r="J208" s="51">
        <f t="shared" si="91"/>
        <v>21156360</v>
      </c>
    </row>
    <row r="209" spans="1:10" x14ac:dyDescent="0.25">
      <c r="A209" s="9" t="s">
        <v>21</v>
      </c>
      <c r="B209" s="33" t="s">
        <v>50</v>
      </c>
      <c r="C209" s="8">
        <v>0</v>
      </c>
      <c r="D209" s="8">
        <v>11</v>
      </c>
      <c r="E209" s="33" t="s">
        <v>39</v>
      </c>
      <c r="F209" s="8">
        <v>80720</v>
      </c>
      <c r="G209" s="8">
        <v>610</v>
      </c>
      <c r="H209" s="51">
        <f>ведомственная!G236</f>
        <v>21040760</v>
      </c>
      <c r="I209" s="51">
        <f>ведомственная!H236</f>
        <v>21064220</v>
      </c>
      <c r="J209" s="51">
        <f>ведомственная!I236</f>
        <v>21156360</v>
      </c>
    </row>
    <row r="210" spans="1:10" x14ac:dyDescent="0.25">
      <c r="A210" s="7" t="s">
        <v>18</v>
      </c>
      <c r="B210" s="33" t="s">
        <v>50</v>
      </c>
      <c r="C210" s="8">
        <v>0</v>
      </c>
      <c r="D210" s="8">
        <v>11</v>
      </c>
      <c r="E210" s="33" t="s">
        <v>39</v>
      </c>
      <c r="F210" s="8">
        <v>80720</v>
      </c>
      <c r="G210" s="8">
        <v>800</v>
      </c>
      <c r="H210" s="51">
        <f>H211</f>
        <v>7540</v>
      </c>
      <c r="I210" s="51">
        <f t="shared" ref="I210:J210" si="92">I211</f>
        <v>7540</v>
      </c>
      <c r="J210" s="51">
        <f t="shared" si="92"/>
        <v>7540</v>
      </c>
    </row>
    <row r="211" spans="1:10" x14ac:dyDescent="0.25">
      <c r="A211" s="9" t="s">
        <v>19</v>
      </c>
      <c r="B211" s="33" t="s">
        <v>50</v>
      </c>
      <c r="C211" s="8">
        <v>0</v>
      </c>
      <c r="D211" s="8">
        <v>11</v>
      </c>
      <c r="E211" s="33" t="s">
        <v>39</v>
      </c>
      <c r="F211" s="8">
        <v>80720</v>
      </c>
      <c r="G211" s="8">
        <v>850</v>
      </c>
      <c r="H211" s="51">
        <f>ведомственная!G238</f>
        <v>7540</v>
      </c>
      <c r="I211" s="51">
        <f>ведомственная!H238</f>
        <v>7540</v>
      </c>
      <c r="J211" s="51">
        <f>ведомственная!I238</f>
        <v>7540</v>
      </c>
    </row>
    <row r="212" spans="1:10" ht="48" customHeight="1" x14ac:dyDescent="0.25">
      <c r="A212" s="31" t="s">
        <v>51</v>
      </c>
      <c r="B212" s="32" t="s">
        <v>50</v>
      </c>
      <c r="C212" s="30">
        <v>0</v>
      </c>
      <c r="D212" s="30">
        <v>12</v>
      </c>
      <c r="E212" s="30"/>
      <c r="F212" s="30"/>
      <c r="G212" s="30"/>
      <c r="H212" s="50">
        <f>H213+H220+H254</f>
        <v>348071089</v>
      </c>
      <c r="I212" s="50">
        <f t="shared" ref="I212:J212" si="93">I213+I220+I254</f>
        <v>344499676</v>
      </c>
      <c r="J212" s="50">
        <f t="shared" si="93"/>
        <v>347881164</v>
      </c>
    </row>
    <row r="213" spans="1:10" x14ac:dyDescent="0.25">
      <c r="A213" s="31" t="s">
        <v>13</v>
      </c>
      <c r="B213" s="32" t="s">
        <v>50</v>
      </c>
      <c r="C213" s="30">
        <v>0</v>
      </c>
      <c r="D213" s="30">
        <v>12</v>
      </c>
      <c r="E213" s="32" t="s">
        <v>12</v>
      </c>
      <c r="F213" s="30"/>
      <c r="G213" s="30"/>
      <c r="H213" s="50">
        <f>H214+H217</f>
        <v>10310940</v>
      </c>
      <c r="I213" s="50">
        <f t="shared" ref="I213:J213" si="94">I214+I217</f>
        <v>10345230</v>
      </c>
      <c r="J213" s="50">
        <f t="shared" si="94"/>
        <v>10380900</v>
      </c>
    </row>
    <row r="214" spans="1:10" x14ac:dyDescent="0.25">
      <c r="A214" s="66" t="s">
        <v>54</v>
      </c>
      <c r="B214" s="33" t="s">
        <v>50</v>
      </c>
      <c r="C214" s="8">
        <v>0</v>
      </c>
      <c r="D214" s="8">
        <v>12</v>
      </c>
      <c r="E214" s="33" t="s">
        <v>12</v>
      </c>
      <c r="F214" s="8">
        <v>80320</v>
      </c>
      <c r="G214" s="30"/>
      <c r="H214" s="51">
        <f>H215</f>
        <v>10160940</v>
      </c>
      <c r="I214" s="51">
        <f t="shared" ref="I214:J215" si="95">I215</f>
        <v>10195230</v>
      </c>
      <c r="J214" s="51">
        <f t="shared" si="95"/>
        <v>10230900</v>
      </c>
    </row>
    <row r="215" spans="1:10" ht="28.5" customHeight="1" x14ac:dyDescent="0.25">
      <c r="A215" s="9" t="s">
        <v>20</v>
      </c>
      <c r="B215" s="33" t="s">
        <v>50</v>
      </c>
      <c r="C215" s="8">
        <v>0</v>
      </c>
      <c r="D215" s="8">
        <v>12</v>
      </c>
      <c r="E215" s="33" t="s">
        <v>12</v>
      </c>
      <c r="F215" s="8">
        <v>80320</v>
      </c>
      <c r="G215" s="8">
        <v>600</v>
      </c>
      <c r="H215" s="51">
        <f>H216</f>
        <v>10160940</v>
      </c>
      <c r="I215" s="51">
        <f t="shared" si="95"/>
        <v>10195230</v>
      </c>
      <c r="J215" s="51">
        <f t="shared" si="95"/>
        <v>10230900</v>
      </c>
    </row>
    <row r="216" spans="1:10" x14ac:dyDescent="0.25">
      <c r="A216" s="9" t="s">
        <v>21</v>
      </c>
      <c r="B216" s="33" t="s">
        <v>50</v>
      </c>
      <c r="C216" s="8">
        <v>0</v>
      </c>
      <c r="D216" s="8">
        <v>12</v>
      </c>
      <c r="E216" s="33" t="s">
        <v>12</v>
      </c>
      <c r="F216" s="8">
        <v>80320</v>
      </c>
      <c r="G216" s="8">
        <v>610</v>
      </c>
      <c r="H216" s="51">
        <f>ведомственная!G119</f>
        <v>10160940</v>
      </c>
      <c r="I216" s="51">
        <f>ведомственная!H119</f>
        <v>10195230</v>
      </c>
      <c r="J216" s="51">
        <f>ведомственная!I119</f>
        <v>10230900</v>
      </c>
    </row>
    <row r="217" spans="1:10" ht="32.25" customHeight="1" x14ac:dyDescent="0.25">
      <c r="A217" s="60" t="s">
        <v>217</v>
      </c>
      <c r="B217" s="33" t="s">
        <v>50</v>
      </c>
      <c r="C217" s="8">
        <v>0</v>
      </c>
      <c r="D217" s="8">
        <v>12</v>
      </c>
      <c r="E217" s="33" t="s">
        <v>12</v>
      </c>
      <c r="F217" s="8">
        <v>82340</v>
      </c>
      <c r="G217" s="8"/>
      <c r="H217" s="51">
        <f>H218</f>
        <v>150000</v>
      </c>
      <c r="I217" s="51">
        <f t="shared" ref="I217:J218" si="96">I218</f>
        <v>150000</v>
      </c>
      <c r="J217" s="51">
        <f t="shared" si="96"/>
        <v>150000</v>
      </c>
    </row>
    <row r="218" spans="1:10" ht="17.25" customHeight="1" x14ac:dyDescent="0.25">
      <c r="A218" s="21" t="s">
        <v>106</v>
      </c>
      <c r="B218" s="33" t="s">
        <v>50</v>
      </c>
      <c r="C218" s="8">
        <v>0</v>
      </c>
      <c r="D218" s="8">
        <v>12</v>
      </c>
      <c r="E218" s="33" t="s">
        <v>12</v>
      </c>
      <c r="F218" s="8">
        <v>82340</v>
      </c>
      <c r="G218" s="3" t="s">
        <v>146</v>
      </c>
      <c r="H218" s="51">
        <f>H219</f>
        <v>150000</v>
      </c>
      <c r="I218" s="51">
        <f t="shared" si="96"/>
        <v>150000</v>
      </c>
      <c r="J218" s="51">
        <f t="shared" si="96"/>
        <v>150000</v>
      </c>
    </row>
    <row r="219" spans="1:10" x14ac:dyDescent="0.25">
      <c r="A219" s="21" t="s">
        <v>170</v>
      </c>
      <c r="B219" s="33" t="s">
        <v>50</v>
      </c>
      <c r="C219" s="8">
        <v>0</v>
      </c>
      <c r="D219" s="8">
        <v>12</v>
      </c>
      <c r="E219" s="33" t="s">
        <v>12</v>
      </c>
      <c r="F219" s="8">
        <v>82340</v>
      </c>
      <c r="G219" s="3" t="s">
        <v>169</v>
      </c>
      <c r="H219" s="51">
        <f>ведомственная!G128</f>
        <v>150000</v>
      </c>
      <c r="I219" s="51">
        <f>ведомственная!H128</f>
        <v>150000</v>
      </c>
      <c r="J219" s="51">
        <f>ведомственная!I128</f>
        <v>150000</v>
      </c>
    </row>
    <row r="220" spans="1:10" ht="29.25" customHeight="1" x14ac:dyDescent="0.25">
      <c r="A220" s="31" t="s">
        <v>40</v>
      </c>
      <c r="B220" s="32" t="s">
        <v>50</v>
      </c>
      <c r="C220" s="30">
        <v>0</v>
      </c>
      <c r="D220" s="30">
        <v>12</v>
      </c>
      <c r="E220" s="32" t="s">
        <v>39</v>
      </c>
      <c r="F220" s="30"/>
      <c r="G220" s="30"/>
      <c r="H220" s="50">
        <f>H221+H224+H227+H230+H233+H236+H239+H242+H249</f>
        <v>322065249</v>
      </c>
      <c r="I220" s="50">
        <f t="shared" ref="I220:J220" si="97">I221+I224+I227+I230+I233+I236+I239+I242+I249</f>
        <v>318416086</v>
      </c>
      <c r="J220" s="50">
        <f t="shared" si="97"/>
        <v>321716694</v>
      </c>
    </row>
    <row r="221" spans="1:10" ht="80.25" customHeight="1" x14ac:dyDescent="0.25">
      <c r="A221" s="9" t="s">
        <v>56</v>
      </c>
      <c r="B221" s="33" t="s">
        <v>50</v>
      </c>
      <c r="C221" s="8">
        <v>0</v>
      </c>
      <c r="D221" s="8">
        <v>12</v>
      </c>
      <c r="E221" s="33" t="s">
        <v>39</v>
      </c>
      <c r="F221" s="8">
        <v>14700</v>
      </c>
      <c r="G221" s="8"/>
      <c r="H221" s="51">
        <f>H222</f>
        <v>172605076</v>
      </c>
      <c r="I221" s="51">
        <f t="shared" ref="I221:J222" si="98">I222</f>
        <v>172605076</v>
      </c>
      <c r="J221" s="51">
        <f t="shared" si="98"/>
        <v>172605076</v>
      </c>
    </row>
    <row r="222" spans="1:10" ht="31.5" customHeight="1" x14ac:dyDescent="0.25">
      <c r="A222" s="9" t="s">
        <v>20</v>
      </c>
      <c r="B222" s="33" t="s">
        <v>50</v>
      </c>
      <c r="C222" s="8">
        <v>0</v>
      </c>
      <c r="D222" s="8">
        <v>12</v>
      </c>
      <c r="E222" s="33" t="s">
        <v>39</v>
      </c>
      <c r="F222" s="8">
        <v>14700</v>
      </c>
      <c r="G222" s="8">
        <v>600</v>
      </c>
      <c r="H222" s="51">
        <f>H223</f>
        <v>172605076</v>
      </c>
      <c r="I222" s="51">
        <f t="shared" si="98"/>
        <v>172605076</v>
      </c>
      <c r="J222" s="51">
        <f t="shared" si="98"/>
        <v>172605076</v>
      </c>
    </row>
    <row r="223" spans="1:10" x14ac:dyDescent="0.25">
      <c r="A223" s="9" t="s">
        <v>21</v>
      </c>
      <c r="B223" s="33" t="s">
        <v>50</v>
      </c>
      <c r="C223" s="8">
        <v>0</v>
      </c>
      <c r="D223" s="8">
        <v>12</v>
      </c>
      <c r="E223" s="33" t="s">
        <v>39</v>
      </c>
      <c r="F223" s="8">
        <v>14700</v>
      </c>
      <c r="G223" s="8">
        <v>610</v>
      </c>
      <c r="H223" s="51">
        <f>ведомственная!G183</f>
        <v>172605076</v>
      </c>
      <c r="I223" s="51">
        <f>ведомственная!H183</f>
        <v>172605076</v>
      </c>
      <c r="J223" s="51">
        <f>ведомственная!I183</f>
        <v>172605076</v>
      </c>
    </row>
    <row r="224" spans="1:10" ht="60.75" customHeight="1" x14ac:dyDescent="0.25">
      <c r="A224" s="9" t="s">
        <v>57</v>
      </c>
      <c r="B224" s="33" t="s">
        <v>50</v>
      </c>
      <c r="C224" s="8">
        <v>0</v>
      </c>
      <c r="D224" s="8">
        <v>12</v>
      </c>
      <c r="E224" s="33" t="s">
        <v>39</v>
      </c>
      <c r="F224" s="8">
        <v>14710</v>
      </c>
      <c r="G224" s="8"/>
      <c r="H224" s="51">
        <f>H225</f>
        <v>67830713</v>
      </c>
      <c r="I224" s="51">
        <f t="shared" ref="I224:J225" si="99">I225</f>
        <v>67830713</v>
      </c>
      <c r="J224" s="51">
        <f t="shared" si="99"/>
        <v>67830713</v>
      </c>
    </row>
    <row r="225" spans="1:10" ht="32.25" customHeight="1" x14ac:dyDescent="0.25">
      <c r="A225" s="9" t="s">
        <v>20</v>
      </c>
      <c r="B225" s="33" t="s">
        <v>50</v>
      </c>
      <c r="C225" s="8">
        <v>0</v>
      </c>
      <c r="D225" s="8">
        <v>12</v>
      </c>
      <c r="E225" s="33" t="s">
        <v>39</v>
      </c>
      <c r="F225" s="8">
        <v>14710</v>
      </c>
      <c r="G225" s="8">
        <v>600</v>
      </c>
      <c r="H225" s="51">
        <f>H226</f>
        <v>67830713</v>
      </c>
      <c r="I225" s="51">
        <f t="shared" si="99"/>
        <v>67830713</v>
      </c>
      <c r="J225" s="51">
        <f t="shared" si="99"/>
        <v>67830713</v>
      </c>
    </row>
    <row r="226" spans="1:10" x14ac:dyDescent="0.25">
      <c r="A226" s="9" t="s">
        <v>21</v>
      </c>
      <c r="B226" s="33" t="s">
        <v>50</v>
      </c>
      <c r="C226" s="8">
        <v>0</v>
      </c>
      <c r="D226" s="8">
        <v>12</v>
      </c>
      <c r="E226" s="33" t="s">
        <v>39</v>
      </c>
      <c r="F226" s="8">
        <v>14710</v>
      </c>
      <c r="G226" s="8">
        <v>610</v>
      </c>
      <c r="H226" s="51">
        <f>ведомственная!G176</f>
        <v>67830713</v>
      </c>
      <c r="I226" s="51">
        <f>ведомственная!H176</f>
        <v>67830713</v>
      </c>
      <c r="J226" s="51">
        <f>ведомственная!I176</f>
        <v>67830713</v>
      </c>
    </row>
    <row r="227" spans="1:10" ht="42" customHeight="1" x14ac:dyDescent="0.25">
      <c r="A227" s="9" t="s">
        <v>61</v>
      </c>
      <c r="B227" s="33" t="s">
        <v>50</v>
      </c>
      <c r="C227" s="8">
        <v>0</v>
      </c>
      <c r="D227" s="8">
        <v>12</v>
      </c>
      <c r="E227" s="33" t="s">
        <v>39</v>
      </c>
      <c r="F227" s="8">
        <v>14780</v>
      </c>
      <c r="G227" s="8"/>
      <c r="H227" s="51">
        <f>H228</f>
        <v>3451419</v>
      </c>
      <c r="I227" s="51">
        <f t="shared" ref="I227:J228" si="100">I228</f>
        <v>3451419</v>
      </c>
      <c r="J227" s="51">
        <f t="shared" si="100"/>
        <v>3451419</v>
      </c>
    </row>
    <row r="228" spans="1:10" ht="17.25" customHeight="1" x14ac:dyDescent="0.25">
      <c r="A228" s="9" t="s">
        <v>41</v>
      </c>
      <c r="B228" s="33" t="s">
        <v>50</v>
      </c>
      <c r="C228" s="8">
        <v>0</v>
      </c>
      <c r="D228" s="8">
        <v>12</v>
      </c>
      <c r="E228" s="33" t="s">
        <v>39</v>
      </c>
      <c r="F228" s="8">
        <v>14780</v>
      </c>
      <c r="G228" s="8">
        <v>300</v>
      </c>
      <c r="H228" s="51">
        <f>H229</f>
        <v>3451419</v>
      </c>
      <c r="I228" s="51">
        <f t="shared" si="100"/>
        <v>3451419</v>
      </c>
      <c r="J228" s="51">
        <f t="shared" si="100"/>
        <v>3451419</v>
      </c>
    </row>
    <row r="229" spans="1:10" ht="30.75" customHeight="1" x14ac:dyDescent="0.25">
      <c r="A229" s="9" t="s">
        <v>42</v>
      </c>
      <c r="B229" s="33" t="s">
        <v>50</v>
      </c>
      <c r="C229" s="8">
        <v>0</v>
      </c>
      <c r="D229" s="8">
        <v>12</v>
      </c>
      <c r="E229" s="33" t="s">
        <v>39</v>
      </c>
      <c r="F229" s="8">
        <v>14780</v>
      </c>
      <c r="G229" s="8">
        <v>320</v>
      </c>
      <c r="H229" s="51">
        <f>ведомственная!G261</f>
        <v>3451419</v>
      </c>
      <c r="I229" s="51">
        <f>ведомственная!H261</f>
        <v>3451419</v>
      </c>
      <c r="J229" s="51">
        <f>ведомственная!I261</f>
        <v>3451419</v>
      </c>
    </row>
    <row r="230" spans="1:10" x14ac:dyDescent="0.25">
      <c r="A230" s="9" t="s">
        <v>52</v>
      </c>
      <c r="B230" s="33" t="s">
        <v>50</v>
      </c>
      <c r="C230" s="8">
        <v>0</v>
      </c>
      <c r="D230" s="8">
        <v>12</v>
      </c>
      <c r="E230" s="33" t="s">
        <v>39</v>
      </c>
      <c r="F230" s="8">
        <v>80300</v>
      </c>
      <c r="G230" s="8"/>
      <c r="H230" s="51">
        <f>H231</f>
        <v>14352970</v>
      </c>
      <c r="I230" s="51">
        <f t="shared" ref="I230:J231" si="101">I231</f>
        <v>14099250</v>
      </c>
      <c r="J230" s="51">
        <f t="shared" si="101"/>
        <v>14459430</v>
      </c>
    </row>
    <row r="231" spans="1:10" ht="29.25" customHeight="1" x14ac:dyDescent="0.25">
      <c r="A231" s="9" t="s">
        <v>20</v>
      </c>
      <c r="B231" s="33" t="s">
        <v>50</v>
      </c>
      <c r="C231" s="8">
        <v>0</v>
      </c>
      <c r="D231" s="8">
        <v>12</v>
      </c>
      <c r="E231" s="33" t="s">
        <v>39</v>
      </c>
      <c r="F231" s="8">
        <v>80300</v>
      </c>
      <c r="G231" s="8">
        <v>600</v>
      </c>
      <c r="H231" s="51">
        <f>H232</f>
        <v>14352970</v>
      </c>
      <c r="I231" s="51">
        <f t="shared" si="101"/>
        <v>14099250</v>
      </c>
      <c r="J231" s="51">
        <f t="shared" si="101"/>
        <v>14459430</v>
      </c>
    </row>
    <row r="232" spans="1:10" x14ac:dyDescent="0.25">
      <c r="A232" s="9" t="s">
        <v>21</v>
      </c>
      <c r="B232" s="33" t="s">
        <v>50</v>
      </c>
      <c r="C232" s="8">
        <v>0</v>
      </c>
      <c r="D232" s="8">
        <v>12</v>
      </c>
      <c r="E232" s="33" t="s">
        <v>39</v>
      </c>
      <c r="F232" s="8">
        <v>80300</v>
      </c>
      <c r="G232" s="8">
        <v>610</v>
      </c>
      <c r="H232" s="51">
        <f>ведомственная!G179</f>
        <v>14352970</v>
      </c>
      <c r="I232" s="51">
        <f>ведомственная!H179</f>
        <v>14099250</v>
      </c>
      <c r="J232" s="51">
        <f>ведомственная!I179</f>
        <v>14459430</v>
      </c>
    </row>
    <row r="233" spans="1:10" ht="15" customHeight="1" x14ac:dyDescent="0.25">
      <c r="A233" s="9" t="s">
        <v>53</v>
      </c>
      <c r="B233" s="33" t="s">
        <v>50</v>
      </c>
      <c r="C233" s="8">
        <v>0</v>
      </c>
      <c r="D233" s="8">
        <v>12</v>
      </c>
      <c r="E233" s="33" t="s">
        <v>39</v>
      </c>
      <c r="F233" s="8">
        <v>80310</v>
      </c>
      <c r="G233" s="8"/>
      <c r="H233" s="51">
        <f>H234</f>
        <v>47957941</v>
      </c>
      <c r="I233" s="51">
        <f t="shared" ref="I233:J234" si="102">I234</f>
        <v>44522338</v>
      </c>
      <c r="J233" s="51">
        <f t="shared" si="102"/>
        <v>47420976</v>
      </c>
    </row>
    <row r="234" spans="1:10" ht="31.5" customHeight="1" x14ac:dyDescent="0.25">
      <c r="A234" s="9" t="s">
        <v>20</v>
      </c>
      <c r="B234" s="33" t="s">
        <v>50</v>
      </c>
      <c r="C234" s="8">
        <v>0</v>
      </c>
      <c r="D234" s="8">
        <v>12</v>
      </c>
      <c r="E234" s="33" t="s">
        <v>39</v>
      </c>
      <c r="F234" s="8">
        <v>80310</v>
      </c>
      <c r="G234" s="8">
        <v>600</v>
      </c>
      <c r="H234" s="51">
        <f>H235</f>
        <v>47957941</v>
      </c>
      <c r="I234" s="51">
        <f t="shared" si="102"/>
        <v>44522338</v>
      </c>
      <c r="J234" s="51">
        <f t="shared" si="102"/>
        <v>47420976</v>
      </c>
    </row>
    <row r="235" spans="1:10" x14ac:dyDescent="0.25">
      <c r="A235" s="9" t="s">
        <v>21</v>
      </c>
      <c r="B235" s="33" t="s">
        <v>50</v>
      </c>
      <c r="C235" s="8">
        <v>0</v>
      </c>
      <c r="D235" s="8">
        <v>12</v>
      </c>
      <c r="E235" s="33" t="s">
        <v>39</v>
      </c>
      <c r="F235" s="8">
        <v>80310</v>
      </c>
      <c r="G235" s="8">
        <v>610</v>
      </c>
      <c r="H235" s="51">
        <f>ведомственная!G186</f>
        <v>47957941</v>
      </c>
      <c r="I235" s="51">
        <f>ведомственная!H186</f>
        <v>44522338</v>
      </c>
      <c r="J235" s="51">
        <f>ведомственная!I186</f>
        <v>47420976</v>
      </c>
    </row>
    <row r="236" spans="1:10" x14ac:dyDescent="0.25">
      <c r="A236" s="9" t="s">
        <v>54</v>
      </c>
      <c r="B236" s="33" t="s">
        <v>50</v>
      </c>
      <c r="C236" s="8">
        <v>0</v>
      </c>
      <c r="D236" s="8">
        <v>12</v>
      </c>
      <c r="E236" s="33" t="s">
        <v>39</v>
      </c>
      <c r="F236" s="8">
        <v>80320</v>
      </c>
      <c r="G236" s="8"/>
      <c r="H236" s="51">
        <f>H237</f>
        <v>9257730</v>
      </c>
      <c r="I236" s="51">
        <f t="shared" ref="I236:J237" si="103">I237</f>
        <v>9297360</v>
      </c>
      <c r="J236" s="51">
        <f t="shared" si="103"/>
        <v>9338590</v>
      </c>
    </row>
    <row r="237" spans="1:10" ht="30" customHeight="1" x14ac:dyDescent="0.25">
      <c r="A237" s="9" t="s">
        <v>20</v>
      </c>
      <c r="B237" s="33" t="s">
        <v>50</v>
      </c>
      <c r="C237" s="8">
        <v>0</v>
      </c>
      <c r="D237" s="8">
        <v>12</v>
      </c>
      <c r="E237" s="33" t="s">
        <v>39</v>
      </c>
      <c r="F237" s="8">
        <v>80320</v>
      </c>
      <c r="G237" s="8">
        <v>600</v>
      </c>
      <c r="H237" s="51">
        <f>H238</f>
        <v>9257730</v>
      </c>
      <c r="I237" s="51">
        <f t="shared" si="103"/>
        <v>9297360</v>
      </c>
      <c r="J237" s="51">
        <f t="shared" si="103"/>
        <v>9338590</v>
      </c>
    </row>
    <row r="238" spans="1:10" x14ac:dyDescent="0.25">
      <c r="A238" s="9" t="s">
        <v>21</v>
      </c>
      <c r="B238" s="33" t="s">
        <v>50</v>
      </c>
      <c r="C238" s="8">
        <v>0</v>
      </c>
      <c r="D238" s="8">
        <v>12</v>
      </c>
      <c r="E238" s="33" t="s">
        <v>39</v>
      </c>
      <c r="F238" s="8">
        <v>80320</v>
      </c>
      <c r="G238" s="8">
        <v>610</v>
      </c>
      <c r="H238" s="51">
        <f>ведомственная!G198</f>
        <v>9257730</v>
      </c>
      <c r="I238" s="51">
        <f>ведомственная!H198</f>
        <v>9297360</v>
      </c>
      <c r="J238" s="51">
        <f>ведомственная!I198</f>
        <v>9338590</v>
      </c>
    </row>
    <row r="239" spans="1:10" ht="18" customHeight="1" x14ac:dyDescent="0.25">
      <c r="A239" s="9" t="s">
        <v>55</v>
      </c>
      <c r="B239" s="33" t="s">
        <v>50</v>
      </c>
      <c r="C239" s="8">
        <v>0</v>
      </c>
      <c r="D239" s="8">
        <v>12</v>
      </c>
      <c r="E239" s="33" t="s">
        <v>39</v>
      </c>
      <c r="F239" s="8">
        <v>80340</v>
      </c>
      <c r="G239" s="8"/>
      <c r="H239" s="51">
        <f>H240</f>
        <v>1388000</v>
      </c>
      <c r="I239" s="51">
        <f t="shared" ref="I239:J240" si="104">I240</f>
        <v>1388530</v>
      </c>
      <c r="J239" s="51">
        <f t="shared" si="104"/>
        <v>1389090</v>
      </c>
    </row>
    <row r="240" spans="1:10" ht="30.75" customHeight="1" x14ac:dyDescent="0.25">
      <c r="A240" s="9" t="s">
        <v>20</v>
      </c>
      <c r="B240" s="33" t="s">
        <v>50</v>
      </c>
      <c r="C240" s="8">
        <v>0</v>
      </c>
      <c r="D240" s="8">
        <v>12</v>
      </c>
      <c r="E240" s="33" t="s">
        <v>39</v>
      </c>
      <c r="F240" s="8">
        <v>80340</v>
      </c>
      <c r="G240" s="8">
        <v>600</v>
      </c>
      <c r="H240" s="51">
        <f>H241</f>
        <v>1388000</v>
      </c>
      <c r="I240" s="51">
        <f t="shared" si="104"/>
        <v>1388530</v>
      </c>
      <c r="J240" s="51">
        <f t="shared" si="104"/>
        <v>1389090</v>
      </c>
    </row>
    <row r="241" spans="1:10" x14ac:dyDescent="0.25">
      <c r="A241" s="9" t="s">
        <v>21</v>
      </c>
      <c r="B241" s="33" t="s">
        <v>50</v>
      </c>
      <c r="C241" s="8">
        <v>0</v>
      </c>
      <c r="D241" s="8">
        <v>12</v>
      </c>
      <c r="E241" s="33" t="s">
        <v>39</v>
      </c>
      <c r="F241" s="8">
        <v>80340</v>
      </c>
      <c r="G241" s="8">
        <v>610</v>
      </c>
      <c r="H241" s="51">
        <f>ведомственная!G241</f>
        <v>1388000</v>
      </c>
      <c r="I241" s="51">
        <f>ведомственная!H241</f>
        <v>1388530</v>
      </c>
      <c r="J241" s="51">
        <f>ведомственная!I241</f>
        <v>1389090</v>
      </c>
    </row>
    <row r="242" spans="1:10" ht="31.5" customHeight="1" x14ac:dyDescent="0.25">
      <c r="A242" s="60" t="s">
        <v>217</v>
      </c>
      <c r="B242" s="33" t="s">
        <v>50</v>
      </c>
      <c r="C242" s="8">
        <v>0</v>
      </c>
      <c r="D242" s="8">
        <v>12</v>
      </c>
      <c r="E242" s="33" t="s">
        <v>39</v>
      </c>
      <c r="F242" s="8">
        <v>82340</v>
      </c>
      <c r="G242" s="8"/>
      <c r="H242" s="51">
        <f>H243+H245+H247</f>
        <v>341400</v>
      </c>
      <c r="I242" s="51">
        <f t="shared" ref="I242:J242" si="105">I243+I245+I247</f>
        <v>341400</v>
      </c>
      <c r="J242" s="51">
        <f t="shared" si="105"/>
        <v>341400</v>
      </c>
    </row>
    <row r="243" spans="1:10" ht="27.75" customHeight="1" x14ac:dyDescent="0.25">
      <c r="A243" s="21" t="s">
        <v>16</v>
      </c>
      <c r="B243" s="33" t="s">
        <v>50</v>
      </c>
      <c r="C243" s="8">
        <v>0</v>
      </c>
      <c r="D243" s="8">
        <v>12</v>
      </c>
      <c r="E243" s="33" t="s">
        <v>39</v>
      </c>
      <c r="F243" s="8">
        <v>82340</v>
      </c>
      <c r="G243" s="3" t="s">
        <v>130</v>
      </c>
      <c r="H243" s="51">
        <f>H244</f>
        <v>7600</v>
      </c>
      <c r="I243" s="51">
        <f t="shared" ref="I243:J243" si="106">I244</f>
        <v>7600</v>
      </c>
      <c r="J243" s="51">
        <f t="shared" si="106"/>
        <v>7600</v>
      </c>
    </row>
    <row r="244" spans="1:10" ht="28.5" customHeight="1" x14ac:dyDescent="0.25">
      <c r="A244" s="21" t="s">
        <v>17</v>
      </c>
      <c r="B244" s="33" t="s">
        <v>50</v>
      </c>
      <c r="C244" s="8">
        <v>0</v>
      </c>
      <c r="D244" s="8">
        <v>12</v>
      </c>
      <c r="E244" s="33" t="s">
        <v>39</v>
      </c>
      <c r="F244" s="8">
        <v>82340</v>
      </c>
      <c r="G244" s="3" t="s">
        <v>131</v>
      </c>
      <c r="H244" s="51">
        <f>ведомственная!G244</f>
        <v>7600</v>
      </c>
      <c r="I244" s="51">
        <f>ведомственная!H244</f>
        <v>7600</v>
      </c>
      <c r="J244" s="51">
        <f>ведомственная!I244</f>
        <v>7600</v>
      </c>
    </row>
    <row r="245" spans="1:10" ht="18.75" customHeight="1" x14ac:dyDescent="0.25">
      <c r="A245" s="21" t="s">
        <v>106</v>
      </c>
      <c r="B245" s="33" t="s">
        <v>50</v>
      </c>
      <c r="C245" s="8">
        <v>0</v>
      </c>
      <c r="D245" s="8">
        <v>12</v>
      </c>
      <c r="E245" s="33" t="s">
        <v>39</v>
      </c>
      <c r="F245" s="8">
        <v>82340</v>
      </c>
      <c r="G245" s="3" t="s">
        <v>146</v>
      </c>
      <c r="H245" s="51">
        <f>H246</f>
        <v>261400</v>
      </c>
      <c r="I245" s="51">
        <f t="shared" ref="I245:J245" si="107">I246</f>
        <v>261400</v>
      </c>
      <c r="J245" s="51">
        <f t="shared" si="107"/>
        <v>261400</v>
      </c>
    </row>
    <row r="246" spans="1:10" x14ac:dyDescent="0.25">
      <c r="A246" s="21" t="s">
        <v>170</v>
      </c>
      <c r="B246" s="33" t="s">
        <v>50</v>
      </c>
      <c r="C246" s="8">
        <v>0</v>
      </c>
      <c r="D246" s="8">
        <v>12</v>
      </c>
      <c r="E246" s="33" t="s">
        <v>39</v>
      </c>
      <c r="F246" s="8">
        <v>82340</v>
      </c>
      <c r="G246" s="3" t="s">
        <v>169</v>
      </c>
      <c r="H246" s="51">
        <f>ведомственная!G246</f>
        <v>261400</v>
      </c>
      <c r="I246" s="51">
        <f>ведомственная!H246</f>
        <v>261400</v>
      </c>
      <c r="J246" s="51">
        <f>ведомственная!I246</f>
        <v>261400</v>
      </c>
    </row>
    <row r="247" spans="1:10" ht="29.25" customHeight="1" x14ac:dyDescent="0.25">
      <c r="A247" s="21" t="s">
        <v>20</v>
      </c>
      <c r="B247" s="33" t="s">
        <v>50</v>
      </c>
      <c r="C247" s="8">
        <v>0</v>
      </c>
      <c r="D247" s="8">
        <v>12</v>
      </c>
      <c r="E247" s="33" t="s">
        <v>39</v>
      </c>
      <c r="F247" s="8">
        <v>82340</v>
      </c>
      <c r="G247" s="3" t="s">
        <v>136</v>
      </c>
      <c r="H247" s="51">
        <f>H248</f>
        <v>72400</v>
      </c>
      <c r="I247" s="51">
        <f t="shared" ref="I247:J247" si="108">I248</f>
        <v>72400</v>
      </c>
      <c r="J247" s="51">
        <f t="shared" si="108"/>
        <v>72400</v>
      </c>
    </row>
    <row r="248" spans="1:10" x14ac:dyDescent="0.25">
      <c r="A248" s="21" t="s">
        <v>21</v>
      </c>
      <c r="B248" s="33" t="s">
        <v>50</v>
      </c>
      <c r="C248" s="8">
        <v>0</v>
      </c>
      <c r="D248" s="8">
        <v>12</v>
      </c>
      <c r="E248" s="33" t="s">
        <v>39</v>
      </c>
      <c r="F248" s="8">
        <v>82340</v>
      </c>
      <c r="G248" s="3" t="s">
        <v>137</v>
      </c>
      <c r="H248" s="51">
        <f>ведомственная!G248</f>
        <v>72400</v>
      </c>
      <c r="I248" s="51">
        <f>ведомственная!H248</f>
        <v>72400</v>
      </c>
      <c r="J248" s="51">
        <f>ведомственная!I248</f>
        <v>72400</v>
      </c>
    </row>
    <row r="249" spans="1:10" ht="17.25" customHeight="1" x14ac:dyDescent="0.25">
      <c r="A249" s="59" t="s">
        <v>233</v>
      </c>
      <c r="B249" s="35" t="s">
        <v>50</v>
      </c>
      <c r="C249" s="8">
        <v>0</v>
      </c>
      <c r="D249" s="36">
        <v>12</v>
      </c>
      <c r="E249" s="35" t="s">
        <v>39</v>
      </c>
      <c r="F249" s="36">
        <v>82350</v>
      </c>
      <c r="G249" s="36"/>
      <c r="H249" s="51">
        <f>H250+H252</f>
        <v>4880000</v>
      </c>
      <c r="I249" s="51">
        <f t="shared" ref="I249:J249" si="109">I250+I252</f>
        <v>4880000</v>
      </c>
      <c r="J249" s="51">
        <f t="shared" si="109"/>
        <v>4880000</v>
      </c>
    </row>
    <row r="250" spans="1:10" ht="17.25" customHeight="1" x14ac:dyDescent="0.25">
      <c r="A250" s="27" t="s">
        <v>106</v>
      </c>
      <c r="B250" s="35" t="s">
        <v>50</v>
      </c>
      <c r="C250" s="8">
        <v>0</v>
      </c>
      <c r="D250" s="36">
        <v>12</v>
      </c>
      <c r="E250" s="35" t="s">
        <v>39</v>
      </c>
      <c r="F250" s="36">
        <v>82350</v>
      </c>
      <c r="G250" s="36">
        <v>300</v>
      </c>
      <c r="H250" s="51">
        <f>H251</f>
        <v>40000</v>
      </c>
      <c r="I250" s="51">
        <f t="shared" ref="I250:J250" si="110">I251</f>
        <v>40000</v>
      </c>
      <c r="J250" s="51">
        <f t="shared" si="110"/>
        <v>40000</v>
      </c>
    </row>
    <row r="251" spans="1:10" ht="30.75" customHeight="1" x14ac:dyDescent="0.25">
      <c r="A251" s="27" t="s">
        <v>42</v>
      </c>
      <c r="B251" s="35" t="s">
        <v>50</v>
      </c>
      <c r="C251" s="8">
        <v>0</v>
      </c>
      <c r="D251" s="36">
        <v>12</v>
      </c>
      <c r="E251" s="35" t="s">
        <v>39</v>
      </c>
      <c r="F251" s="36">
        <v>82350</v>
      </c>
      <c r="G251" s="36">
        <v>320</v>
      </c>
      <c r="H251" s="51">
        <f>ведомственная!G189</f>
        <v>40000</v>
      </c>
      <c r="I251" s="51">
        <f>ведомственная!H189</f>
        <v>40000</v>
      </c>
      <c r="J251" s="51">
        <f>ведомственная!I189</f>
        <v>40000</v>
      </c>
    </row>
    <row r="252" spans="1:10" ht="31.5" customHeight="1" x14ac:dyDescent="0.25">
      <c r="A252" s="21" t="s">
        <v>20</v>
      </c>
      <c r="B252" s="35" t="s">
        <v>50</v>
      </c>
      <c r="C252" s="8">
        <v>0</v>
      </c>
      <c r="D252" s="36">
        <v>12</v>
      </c>
      <c r="E252" s="35" t="s">
        <v>39</v>
      </c>
      <c r="F252" s="36">
        <v>82350</v>
      </c>
      <c r="G252" s="36">
        <v>600</v>
      </c>
      <c r="H252" s="51">
        <f>H253</f>
        <v>4840000</v>
      </c>
      <c r="I252" s="51">
        <f t="shared" ref="I252:J252" si="111">I253</f>
        <v>4840000</v>
      </c>
      <c r="J252" s="51">
        <f t="shared" si="111"/>
        <v>4840000</v>
      </c>
    </row>
    <row r="253" spans="1:10" x14ac:dyDescent="0.25">
      <c r="A253" s="27" t="s">
        <v>21</v>
      </c>
      <c r="B253" s="35" t="s">
        <v>50</v>
      </c>
      <c r="C253" s="8">
        <v>0</v>
      </c>
      <c r="D253" s="36">
        <v>12</v>
      </c>
      <c r="E253" s="35" t="s">
        <v>39</v>
      </c>
      <c r="F253" s="36">
        <v>82350</v>
      </c>
      <c r="G253" s="36">
        <v>610</v>
      </c>
      <c r="H253" s="51">
        <f>ведомственная!G191</f>
        <v>4840000</v>
      </c>
      <c r="I253" s="51">
        <f>ведомственная!H191</f>
        <v>4840000</v>
      </c>
      <c r="J253" s="51">
        <f>ведомственная!I191</f>
        <v>4840000</v>
      </c>
    </row>
    <row r="254" spans="1:10" ht="29.25" x14ac:dyDescent="0.25">
      <c r="A254" s="31" t="s">
        <v>259</v>
      </c>
      <c r="B254" s="32" t="s">
        <v>50</v>
      </c>
      <c r="C254" s="30">
        <v>0</v>
      </c>
      <c r="D254" s="30">
        <v>12</v>
      </c>
      <c r="E254" s="32" t="s">
        <v>59</v>
      </c>
      <c r="F254" s="30"/>
      <c r="G254" s="30"/>
      <c r="H254" s="50">
        <f>H255+H258</f>
        <v>15694900</v>
      </c>
      <c r="I254" s="50">
        <f t="shared" ref="I254:J254" si="112">I255+I258</f>
        <v>15738360</v>
      </c>
      <c r="J254" s="50">
        <f t="shared" si="112"/>
        <v>15783570</v>
      </c>
    </row>
    <row r="255" spans="1:10" x14ac:dyDescent="0.25">
      <c r="A255" s="9" t="s">
        <v>54</v>
      </c>
      <c r="B255" s="33" t="s">
        <v>50</v>
      </c>
      <c r="C255" s="8">
        <v>0</v>
      </c>
      <c r="D255" s="8">
        <v>12</v>
      </c>
      <c r="E255" s="33" t="s">
        <v>59</v>
      </c>
      <c r="F255" s="8">
        <v>80320</v>
      </c>
      <c r="G255" s="8"/>
      <c r="H255" s="51">
        <f>H256</f>
        <v>15594900</v>
      </c>
      <c r="I255" s="51">
        <f t="shared" ref="I255:J256" si="113">I256</f>
        <v>15638360</v>
      </c>
      <c r="J255" s="51">
        <f t="shared" si="113"/>
        <v>15683570</v>
      </c>
    </row>
    <row r="256" spans="1:10" ht="28.5" customHeight="1" x14ac:dyDescent="0.25">
      <c r="A256" s="9" t="s">
        <v>20</v>
      </c>
      <c r="B256" s="33" t="s">
        <v>50</v>
      </c>
      <c r="C256" s="8">
        <v>0</v>
      </c>
      <c r="D256" s="8">
        <v>12</v>
      </c>
      <c r="E256" s="33" t="s">
        <v>59</v>
      </c>
      <c r="F256" s="8">
        <v>80320</v>
      </c>
      <c r="G256" s="8">
        <v>600</v>
      </c>
      <c r="H256" s="51">
        <f>H257</f>
        <v>15594900</v>
      </c>
      <c r="I256" s="51">
        <f t="shared" si="113"/>
        <v>15638360</v>
      </c>
      <c r="J256" s="51">
        <f t="shared" si="113"/>
        <v>15683570</v>
      </c>
    </row>
    <row r="257" spans="1:10" x14ac:dyDescent="0.25">
      <c r="A257" s="9" t="s">
        <v>21</v>
      </c>
      <c r="B257" s="33" t="s">
        <v>50</v>
      </c>
      <c r="C257" s="8">
        <v>0</v>
      </c>
      <c r="D257" s="8">
        <v>12</v>
      </c>
      <c r="E257" s="33" t="s">
        <v>59</v>
      </c>
      <c r="F257" s="8">
        <v>80320</v>
      </c>
      <c r="G257" s="8">
        <v>610</v>
      </c>
      <c r="H257" s="51">
        <f>ведомственная!G321</f>
        <v>15594900</v>
      </c>
      <c r="I257" s="51">
        <f>ведомственная!H321</f>
        <v>15638360</v>
      </c>
      <c r="J257" s="51">
        <f>ведомственная!I321</f>
        <v>15683570</v>
      </c>
    </row>
    <row r="258" spans="1:10" ht="31.5" customHeight="1" x14ac:dyDescent="0.25">
      <c r="A258" s="60" t="s">
        <v>217</v>
      </c>
      <c r="B258" s="33" t="s">
        <v>50</v>
      </c>
      <c r="C258" s="8">
        <v>0</v>
      </c>
      <c r="D258" s="8">
        <v>12</v>
      </c>
      <c r="E258" s="33" t="s">
        <v>59</v>
      </c>
      <c r="F258" s="8">
        <v>82340</v>
      </c>
      <c r="G258" s="8"/>
      <c r="H258" s="51">
        <f>H259+H261+H263</f>
        <v>100000</v>
      </c>
      <c r="I258" s="51">
        <f t="shared" ref="I258:J258" si="114">I259+I261+I263</f>
        <v>100000</v>
      </c>
      <c r="J258" s="51">
        <f t="shared" si="114"/>
        <v>100000</v>
      </c>
    </row>
    <row r="259" spans="1:10" ht="31.5" customHeight="1" x14ac:dyDescent="0.25">
      <c r="A259" s="9" t="s">
        <v>16</v>
      </c>
      <c r="B259" s="33" t="s">
        <v>50</v>
      </c>
      <c r="C259" s="8">
        <v>0</v>
      </c>
      <c r="D259" s="8">
        <v>12</v>
      </c>
      <c r="E259" s="33" t="s">
        <v>59</v>
      </c>
      <c r="F259" s="8">
        <v>82340</v>
      </c>
      <c r="G259" s="8">
        <v>200</v>
      </c>
      <c r="H259" s="51">
        <f>H260</f>
        <v>30000</v>
      </c>
      <c r="I259" s="51">
        <f t="shared" ref="I259:J259" si="115">I260</f>
        <v>30000</v>
      </c>
      <c r="J259" s="51">
        <f t="shared" si="115"/>
        <v>30000</v>
      </c>
    </row>
    <row r="260" spans="1:10" ht="33" customHeight="1" x14ac:dyDescent="0.25">
      <c r="A260" s="9" t="s">
        <v>17</v>
      </c>
      <c r="B260" s="33" t="s">
        <v>50</v>
      </c>
      <c r="C260" s="8">
        <v>0</v>
      </c>
      <c r="D260" s="8">
        <v>12</v>
      </c>
      <c r="E260" s="33" t="s">
        <v>59</v>
      </c>
      <c r="F260" s="8">
        <v>82340</v>
      </c>
      <c r="G260" s="8">
        <v>240</v>
      </c>
      <c r="H260" s="51">
        <f>ведомственная!G325</f>
        <v>30000</v>
      </c>
      <c r="I260" s="51">
        <f>ведомственная!H325</f>
        <v>30000</v>
      </c>
      <c r="J260" s="51">
        <f>ведомственная!I325</f>
        <v>30000</v>
      </c>
    </row>
    <row r="261" spans="1:10" ht="18.75" customHeight="1" x14ac:dyDescent="0.25">
      <c r="A261" s="21" t="s">
        <v>106</v>
      </c>
      <c r="B261" s="33" t="s">
        <v>50</v>
      </c>
      <c r="C261" s="8">
        <v>0</v>
      </c>
      <c r="D261" s="8">
        <v>12</v>
      </c>
      <c r="E261" s="33" t="s">
        <v>59</v>
      </c>
      <c r="F261" s="8">
        <v>82340</v>
      </c>
      <c r="G261" s="8">
        <v>300</v>
      </c>
      <c r="H261" s="51">
        <f>H262</f>
        <v>50000</v>
      </c>
      <c r="I261" s="51">
        <f t="shared" ref="I261:J261" si="116">I262</f>
        <v>50000</v>
      </c>
      <c r="J261" s="51">
        <f t="shared" si="116"/>
        <v>50000</v>
      </c>
    </row>
    <row r="262" spans="1:10" x14ac:dyDescent="0.25">
      <c r="A262" s="21" t="s">
        <v>170</v>
      </c>
      <c r="B262" s="33" t="s">
        <v>50</v>
      </c>
      <c r="C262" s="8">
        <v>0</v>
      </c>
      <c r="D262" s="8">
        <v>12</v>
      </c>
      <c r="E262" s="33" t="s">
        <v>59</v>
      </c>
      <c r="F262" s="8">
        <v>82340</v>
      </c>
      <c r="G262" s="8">
        <v>350</v>
      </c>
      <c r="H262" s="51">
        <f>ведомственная!G327</f>
        <v>50000</v>
      </c>
      <c r="I262" s="51">
        <f>ведомственная!H327</f>
        <v>50000</v>
      </c>
      <c r="J262" s="51">
        <f>ведомственная!I327</f>
        <v>50000</v>
      </c>
    </row>
    <row r="263" spans="1:10" ht="28.5" customHeight="1" x14ac:dyDescent="0.25">
      <c r="A263" s="21" t="s">
        <v>20</v>
      </c>
      <c r="B263" s="33" t="s">
        <v>50</v>
      </c>
      <c r="C263" s="8">
        <v>0</v>
      </c>
      <c r="D263" s="8">
        <v>12</v>
      </c>
      <c r="E263" s="33" t="s">
        <v>59</v>
      </c>
      <c r="F263" s="8">
        <v>82340</v>
      </c>
      <c r="G263" s="8">
        <v>600</v>
      </c>
      <c r="H263" s="51">
        <f>H264</f>
        <v>20000</v>
      </c>
      <c r="I263" s="51">
        <f t="shared" ref="I263:J263" si="117">I264</f>
        <v>20000</v>
      </c>
      <c r="J263" s="51">
        <f t="shared" si="117"/>
        <v>20000</v>
      </c>
    </row>
    <row r="264" spans="1:10" x14ac:dyDescent="0.25">
      <c r="A264" s="21" t="s">
        <v>144</v>
      </c>
      <c r="B264" s="33" t="s">
        <v>50</v>
      </c>
      <c r="C264" s="8">
        <v>0</v>
      </c>
      <c r="D264" s="8">
        <v>12</v>
      </c>
      <c r="E264" s="33" t="s">
        <v>59</v>
      </c>
      <c r="F264" s="8">
        <v>82340</v>
      </c>
      <c r="G264" s="8">
        <v>610</v>
      </c>
      <c r="H264" s="51">
        <f>ведомственная!G329</f>
        <v>20000</v>
      </c>
      <c r="I264" s="51">
        <f>ведомственная!H329</f>
        <v>20000</v>
      </c>
      <c r="J264" s="51">
        <f>ведомственная!I329</f>
        <v>20000</v>
      </c>
    </row>
    <row r="265" spans="1:10" ht="16.5" customHeight="1" x14ac:dyDescent="0.25">
      <c r="A265" s="68" t="s">
        <v>309</v>
      </c>
      <c r="B265" s="32" t="s">
        <v>50</v>
      </c>
      <c r="C265" s="30">
        <v>0</v>
      </c>
      <c r="D265" s="30">
        <v>13</v>
      </c>
      <c r="E265" s="30"/>
      <c r="F265" s="30"/>
      <c r="G265" s="30"/>
      <c r="H265" s="50">
        <f>H266</f>
        <v>3371600</v>
      </c>
      <c r="I265" s="50">
        <f t="shared" ref="I265:J265" si="118">I266</f>
        <v>3371600</v>
      </c>
      <c r="J265" s="50">
        <f t="shared" si="118"/>
        <v>3371600</v>
      </c>
    </row>
    <row r="266" spans="1:10" ht="30.75" customHeight="1" x14ac:dyDescent="0.25">
      <c r="A266" s="31" t="s">
        <v>40</v>
      </c>
      <c r="B266" s="32" t="s">
        <v>50</v>
      </c>
      <c r="C266" s="30">
        <v>0</v>
      </c>
      <c r="D266" s="30">
        <v>13</v>
      </c>
      <c r="E266" s="32" t="s">
        <v>39</v>
      </c>
      <c r="F266" s="8"/>
      <c r="G266" s="8"/>
      <c r="H266" s="50">
        <f>H267+H270</f>
        <v>3371600</v>
      </c>
      <c r="I266" s="50">
        <f t="shared" ref="I266:J266" si="119">I267+I270</f>
        <v>3371600</v>
      </c>
      <c r="J266" s="50">
        <f t="shared" si="119"/>
        <v>3371600</v>
      </c>
    </row>
    <row r="267" spans="1:10" ht="60" customHeight="1" x14ac:dyDescent="0.25">
      <c r="A267" s="9" t="s">
        <v>60</v>
      </c>
      <c r="B267" s="33" t="s">
        <v>50</v>
      </c>
      <c r="C267" s="8">
        <v>0</v>
      </c>
      <c r="D267" s="8">
        <v>13</v>
      </c>
      <c r="E267" s="33" t="s">
        <v>39</v>
      </c>
      <c r="F267" s="8">
        <v>14770</v>
      </c>
      <c r="G267" s="8"/>
      <c r="H267" s="51">
        <f>H268</f>
        <v>3321600</v>
      </c>
      <c r="I267" s="51">
        <f t="shared" ref="I267:J268" si="120">I268</f>
        <v>3321600</v>
      </c>
      <c r="J267" s="51">
        <f t="shared" si="120"/>
        <v>3321600</v>
      </c>
    </row>
    <row r="268" spans="1:10" ht="30.75" customHeight="1" x14ac:dyDescent="0.25">
      <c r="A268" s="9" t="s">
        <v>20</v>
      </c>
      <c r="B268" s="33" t="s">
        <v>50</v>
      </c>
      <c r="C268" s="8">
        <v>0</v>
      </c>
      <c r="D268" s="8">
        <v>13</v>
      </c>
      <c r="E268" s="33" t="s">
        <v>39</v>
      </c>
      <c r="F268" s="8">
        <v>14770</v>
      </c>
      <c r="G268" s="8">
        <v>600</v>
      </c>
      <c r="H268" s="51">
        <f>H269</f>
        <v>3321600</v>
      </c>
      <c r="I268" s="51">
        <f t="shared" si="120"/>
        <v>3321600</v>
      </c>
      <c r="J268" s="51">
        <f t="shared" si="120"/>
        <v>3321600</v>
      </c>
    </row>
    <row r="269" spans="1:10" x14ac:dyDescent="0.25">
      <c r="A269" s="9" t="s">
        <v>21</v>
      </c>
      <c r="B269" s="33" t="s">
        <v>50</v>
      </c>
      <c r="C269" s="8">
        <v>0</v>
      </c>
      <c r="D269" s="8">
        <v>13</v>
      </c>
      <c r="E269" s="33" t="s">
        <v>39</v>
      </c>
      <c r="F269" s="8">
        <v>14770</v>
      </c>
      <c r="G269" s="8">
        <v>610</v>
      </c>
      <c r="H269" s="51">
        <f>ведомственная!G194</f>
        <v>3321600</v>
      </c>
      <c r="I269" s="51">
        <f>ведомственная!H194</f>
        <v>3321600</v>
      </c>
      <c r="J269" s="51">
        <f>ведомственная!I194</f>
        <v>3321600</v>
      </c>
    </row>
    <row r="270" spans="1:10" ht="30" customHeight="1" x14ac:dyDescent="0.25">
      <c r="A270" s="59" t="s">
        <v>236</v>
      </c>
      <c r="B270" s="33" t="s">
        <v>50</v>
      </c>
      <c r="C270" s="8">
        <v>0</v>
      </c>
      <c r="D270" s="8">
        <v>13</v>
      </c>
      <c r="E270" s="33" t="s">
        <v>39</v>
      </c>
      <c r="F270" s="8">
        <v>81400</v>
      </c>
      <c r="G270" s="8"/>
      <c r="H270" s="51">
        <f>H271</f>
        <v>50000</v>
      </c>
      <c r="I270" s="51">
        <f t="shared" ref="I270:J271" si="121">I271</f>
        <v>50000</v>
      </c>
      <c r="J270" s="51">
        <f t="shared" si="121"/>
        <v>50000</v>
      </c>
    </row>
    <row r="271" spans="1:10" ht="31.5" customHeight="1" x14ac:dyDescent="0.25">
      <c r="A271" s="21" t="s">
        <v>20</v>
      </c>
      <c r="B271" s="33" t="s">
        <v>50</v>
      </c>
      <c r="C271" s="8">
        <v>0</v>
      </c>
      <c r="D271" s="8">
        <v>13</v>
      </c>
      <c r="E271" s="33" t="s">
        <v>39</v>
      </c>
      <c r="F271" s="8">
        <v>81400</v>
      </c>
      <c r="G271" s="8">
        <v>600</v>
      </c>
      <c r="H271" s="51">
        <f>H272</f>
        <v>50000</v>
      </c>
      <c r="I271" s="51">
        <f t="shared" si="121"/>
        <v>50000</v>
      </c>
      <c r="J271" s="51">
        <f t="shared" si="121"/>
        <v>50000</v>
      </c>
    </row>
    <row r="272" spans="1:10" x14ac:dyDescent="0.25">
      <c r="A272" s="21" t="s">
        <v>21</v>
      </c>
      <c r="B272" s="33" t="s">
        <v>50</v>
      </c>
      <c r="C272" s="8">
        <v>0</v>
      </c>
      <c r="D272" s="8">
        <v>13</v>
      </c>
      <c r="E272" s="33" t="s">
        <v>39</v>
      </c>
      <c r="F272" s="8">
        <v>81400</v>
      </c>
      <c r="G272" s="8">
        <v>610</v>
      </c>
      <c r="H272" s="51">
        <f>ведомственная!G202</f>
        <v>50000</v>
      </c>
      <c r="I272" s="51">
        <f>ведомственная!H202</f>
        <v>50000</v>
      </c>
      <c r="J272" s="51">
        <f>ведомственная!I202</f>
        <v>50000</v>
      </c>
    </row>
    <row r="273" spans="1:10" ht="29.25" customHeight="1" x14ac:dyDescent="0.25">
      <c r="A273" s="67" t="s">
        <v>310</v>
      </c>
      <c r="B273" s="32" t="s">
        <v>50</v>
      </c>
      <c r="C273" s="30">
        <v>0</v>
      </c>
      <c r="D273" s="30">
        <v>14</v>
      </c>
      <c r="E273" s="32"/>
      <c r="F273" s="30"/>
      <c r="G273" s="30"/>
      <c r="H273" s="50">
        <f>H274</f>
        <v>413000</v>
      </c>
      <c r="I273" s="50">
        <f t="shared" ref="I273:J273" si="122">I274</f>
        <v>413000</v>
      </c>
      <c r="J273" s="50">
        <f t="shared" si="122"/>
        <v>413000</v>
      </c>
    </row>
    <row r="274" spans="1:10" ht="29.25" customHeight="1" x14ac:dyDescent="0.25">
      <c r="A274" s="31" t="s">
        <v>40</v>
      </c>
      <c r="B274" s="32" t="s">
        <v>50</v>
      </c>
      <c r="C274" s="30">
        <v>0</v>
      </c>
      <c r="D274" s="30">
        <v>14</v>
      </c>
      <c r="E274" s="32" t="s">
        <v>39</v>
      </c>
      <c r="F274" s="30"/>
      <c r="G274" s="30"/>
      <c r="H274" s="50">
        <f>H275+H282</f>
        <v>413000</v>
      </c>
      <c r="I274" s="50">
        <f t="shared" ref="I274:J274" si="123">I275+I282</f>
        <v>413000</v>
      </c>
      <c r="J274" s="50">
        <f t="shared" si="123"/>
        <v>413000</v>
      </c>
    </row>
    <row r="275" spans="1:10" s="41" customFormat="1" ht="17.25" customHeight="1" x14ac:dyDescent="0.25">
      <c r="A275" s="59" t="s">
        <v>239</v>
      </c>
      <c r="B275" s="35" t="s">
        <v>50</v>
      </c>
      <c r="C275" s="36">
        <v>0</v>
      </c>
      <c r="D275" s="36">
        <v>14</v>
      </c>
      <c r="E275" s="35" t="s">
        <v>39</v>
      </c>
      <c r="F275" s="36">
        <v>82360</v>
      </c>
      <c r="G275" s="36"/>
      <c r="H275" s="47">
        <f>H276+H278+H280</f>
        <v>350000</v>
      </c>
      <c r="I275" s="47">
        <f t="shared" ref="I275:J275" si="124">I276+I278+I280</f>
        <v>350000</v>
      </c>
      <c r="J275" s="47">
        <f t="shared" si="124"/>
        <v>350000</v>
      </c>
    </row>
    <row r="276" spans="1:10" s="41" customFormat="1" ht="30" customHeight="1" x14ac:dyDescent="0.25">
      <c r="A276" s="9" t="s">
        <v>16</v>
      </c>
      <c r="B276" s="35" t="s">
        <v>50</v>
      </c>
      <c r="C276" s="36">
        <v>0</v>
      </c>
      <c r="D276" s="36">
        <v>14</v>
      </c>
      <c r="E276" s="35" t="s">
        <v>39</v>
      </c>
      <c r="F276" s="36">
        <v>82360</v>
      </c>
      <c r="G276" s="36">
        <v>200</v>
      </c>
      <c r="H276" s="47">
        <f>H277</f>
        <v>185600</v>
      </c>
      <c r="I276" s="47">
        <f t="shared" ref="I276:J276" si="125">I277</f>
        <v>185600</v>
      </c>
      <c r="J276" s="47">
        <f t="shared" si="125"/>
        <v>185600</v>
      </c>
    </row>
    <row r="277" spans="1:10" s="41" customFormat="1" ht="29.25" customHeight="1" x14ac:dyDescent="0.25">
      <c r="A277" s="9" t="s">
        <v>17</v>
      </c>
      <c r="B277" s="35" t="s">
        <v>50</v>
      </c>
      <c r="C277" s="36">
        <v>0</v>
      </c>
      <c r="D277" s="36">
        <v>14</v>
      </c>
      <c r="E277" s="35" t="s">
        <v>39</v>
      </c>
      <c r="F277" s="36">
        <v>82360</v>
      </c>
      <c r="G277" s="36">
        <v>240</v>
      </c>
      <c r="H277" s="47">
        <f>ведомственная!G206+ведомственная!G251</f>
        <v>185600</v>
      </c>
      <c r="I277" s="47">
        <f>ведомственная!H206+ведомственная!H251</f>
        <v>185600</v>
      </c>
      <c r="J277" s="47">
        <f>ведомственная!I206+ведомственная!I251</f>
        <v>185600</v>
      </c>
    </row>
    <row r="278" spans="1:10" s="41" customFormat="1" ht="16.5" customHeight="1" x14ac:dyDescent="0.25">
      <c r="A278" s="21" t="s">
        <v>106</v>
      </c>
      <c r="B278" s="35" t="s">
        <v>50</v>
      </c>
      <c r="C278" s="36">
        <v>0</v>
      </c>
      <c r="D278" s="36">
        <v>14</v>
      </c>
      <c r="E278" s="35" t="s">
        <v>39</v>
      </c>
      <c r="F278" s="36">
        <v>82360</v>
      </c>
      <c r="G278" s="36">
        <v>300</v>
      </c>
      <c r="H278" s="47">
        <f>H279</f>
        <v>100000</v>
      </c>
      <c r="I278" s="47">
        <f t="shared" ref="I278:J278" si="126">I279</f>
        <v>100000</v>
      </c>
      <c r="J278" s="47">
        <f t="shared" si="126"/>
        <v>100000</v>
      </c>
    </row>
    <row r="279" spans="1:10" s="41" customFormat="1" ht="30.75" customHeight="1" x14ac:dyDescent="0.25">
      <c r="A279" s="9" t="s">
        <v>42</v>
      </c>
      <c r="B279" s="35" t="s">
        <v>50</v>
      </c>
      <c r="C279" s="36">
        <v>0</v>
      </c>
      <c r="D279" s="36">
        <v>14</v>
      </c>
      <c r="E279" s="35" t="s">
        <v>39</v>
      </c>
      <c r="F279" s="36">
        <v>82360</v>
      </c>
      <c r="G279" s="36">
        <v>320</v>
      </c>
      <c r="H279" s="47">
        <f>ведомственная!G208</f>
        <v>100000</v>
      </c>
      <c r="I279" s="47">
        <f>ведомственная!H208</f>
        <v>100000</v>
      </c>
      <c r="J279" s="47">
        <f>ведомственная!I208</f>
        <v>100000</v>
      </c>
    </row>
    <row r="280" spans="1:10" s="41" customFormat="1" ht="30" customHeight="1" x14ac:dyDescent="0.25">
      <c r="A280" s="21" t="s">
        <v>20</v>
      </c>
      <c r="B280" s="35" t="s">
        <v>50</v>
      </c>
      <c r="C280" s="36">
        <v>0</v>
      </c>
      <c r="D280" s="36">
        <v>14</v>
      </c>
      <c r="E280" s="35" t="s">
        <v>39</v>
      </c>
      <c r="F280" s="36">
        <v>82360</v>
      </c>
      <c r="G280" s="36">
        <v>600</v>
      </c>
      <c r="H280" s="47">
        <f>H281</f>
        <v>64400</v>
      </c>
      <c r="I280" s="47">
        <f t="shared" ref="I280:J280" si="127">I281</f>
        <v>64400</v>
      </c>
      <c r="J280" s="47">
        <f t="shared" si="127"/>
        <v>64400</v>
      </c>
    </row>
    <row r="281" spans="1:10" s="41" customFormat="1" x14ac:dyDescent="0.25">
      <c r="A281" s="21" t="s">
        <v>21</v>
      </c>
      <c r="B281" s="35" t="s">
        <v>50</v>
      </c>
      <c r="C281" s="36">
        <v>0</v>
      </c>
      <c r="D281" s="36">
        <v>14</v>
      </c>
      <c r="E281" s="35" t="s">
        <v>39</v>
      </c>
      <c r="F281" s="36">
        <v>82360</v>
      </c>
      <c r="G281" s="36">
        <v>610</v>
      </c>
      <c r="H281" s="47">
        <f>ведомственная!G253</f>
        <v>64400</v>
      </c>
      <c r="I281" s="47">
        <f>ведомственная!H253</f>
        <v>64400</v>
      </c>
      <c r="J281" s="47">
        <f>ведомственная!I253</f>
        <v>64400</v>
      </c>
    </row>
    <row r="282" spans="1:10" s="41" customFormat="1" ht="29.25" customHeight="1" x14ac:dyDescent="0.25">
      <c r="A282" s="59" t="s">
        <v>244</v>
      </c>
      <c r="B282" s="35" t="s">
        <v>50</v>
      </c>
      <c r="C282" s="36">
        <v>0</v>
      </c>
      <c r="D282" s="36">
        <v>14</v>
      </c>
      <c r="E282" s="35" t="s">
        <v>39</v>
      </c>
      <c r="F282" s="36">
        <v>82370</v>
      </c>
      <c r="G282" s="36"/>
      <c r="H282" s="47">
        <f>H283</f>
        <v>63000</v>
      </c>
      <c r="I282" s="47">
        <f t="shared" ref="I282:J283" si="128">I283</f>
        <v>63000</v>
      </c>
      <c r="J282" s="47">
        <f t="shared" si="128"/>
        <v>63000</v>
      </c>
    </row>
    <row r="283" spans="1:10" s="41" customFormat="1" ht="31.5" customHeight="1" x14ac:dyDescent="0.25">
      <c r="A283" s="21" t="s">
        <v>20</v>
      </c>
      <c r="B283" s="35" t="s">
        <v>50</v>
      </c>
      <c r="C283" s="36">
        <v>0</v>
      </c>
      <c r="D283" s="36">
        <v>14</v>
      </c>
      <c r="E283" s="35" t="s">
        <v>39</v>
      </c>
      <c r="F283" s="36">
        <v>82370</v>
      </c>
      <c r="G283" s="36">
        <v>600</v>
      </c>
      <c r="H283" s="47">
        <f>H284</f>
        <v>63000</v>
      </c>
      <c r="I283" s="47">
        <f t="shared" si="128"/>
        <v>63000</v>
      </c>
      <c r="J283" s="47">
        <f t="shared" si="128"/>
        <v>63000</v>
      </c>
    </row>
    <row r="284" spans="1:10" s="41" customFormat="1" x14ac:dyDescent="0.25">
      <c r="A284" s="21" t="s">
        <v>21</v>
      </c>
      <c r="B284" s="35" t="s">
        <v>50</v>
      </c>
      <c r="C284" s="36">
        <v>0</v>
      </c>
      <c r="D284" s="36">
        <v>14</v>
      </c>
      <c r="E284" s="35" t="s">
        <v>39</v>
      </c>
      <c r="F284" s="36">
        <v>82370</v>
      </c>
      <c r="G284" s="36">
        <v>610</v>
      </c>
      <c r="H284" s="47">
        <f>ведомственная!G256</f>
        <v>63000</v>
      </c>
      <c r="I284" s="47">
        <f>ведомственная!H256</f>
        <v>63000</v>
      </c>
      <c r="J284" s="47">
        <f>ведомственная!I256</f>
        <v>63000</v>
      </c>
    </row>
    <row r="285" spans="1:10" s="41" customFormat="1" ht="15.75" customHeight="1" x14ac:dyDescent="0.25">
      <c r="A285" s="19" t="s">
        <v>58</v>
      </c>
      <c r="B285" s="69" t="s">
        <v>50</v>
      </c>
      <c r="C285" s="70">
        <v>0</v>
      </c>
      <c r="D285" s="70">
        <v>15</v>
      </c>
      <c r="E285" s="35"/>
      <c r="F285" s="36"/>
      <c r="G285" s="36"/>
      <c r="H285" s="47">
        <f>H286</f>
        <v>1531200</v>
      </c>
      <c r="I285" s="47">
        <f t="shared" ref="I285:J285" si="129">I286</f>
        <v>1531200</v>
      </c>
      <c r="J285" s="47">
        <f t="shared" si="129"/>
        <v>1531200</v>
      </c>
    </row>
    <row r="286" spans="1:10" s="41" customFormat="1" ht="28.5" customHeight="1" x14ac:dyDescent="0.25">
      <c r="A286" s="31" t="s">
        <v>40</v>
      </c>
      <c r="B286" s="69" t="s">
        <v>50</v>
      </c>
      <c r="C286" s="70">
        <v>0</v>
      </c>
      <c r="D286" s="70">
        <v>15</v>
      </c>
      <c r="E286" s="69" t="s">
        <v>39</v>
      </c>
      <c r="F286" s="36"/>
      <c r="G286" s="36"/>
      <c r="H286" s="47">
        <f>H287+H292+H295</f>
        <v>1531200</v>
      </c>
      <c r="I286" s="47">
        <f t="shared" ref="I286:J286" si="130">I287+I292+I295</f>
        <v>1531200</v>
      </c>
      <c r="J286" s="47">
        <f t="shared" si="130"/>
        <v>1531200</v>
      </c>
    </row>
    <row r="287" spans="1:10" s="41" customFormat="1" ht="30" x14ac:dyDescent="0.25">
      <c r="A287" s="66" t="s">
        <v>167</v>
      </c>
      <c r="B287" s="35" t="s">
        <v>50</v>
      </c>
      <c r="C287" s="36">
        <v>0</v>
      </c>
      <c r="D287" s="36">
        <v>15</v>
      </c>
      <c r="E287" s="35" t="s">
        <v>39</v>
      </c>
      <c r="F287" s="36">
        <v>14790</v>
      </c>
      <c r="G287" s="36"/>
      <c r="H287" s="47">
        <f>H288+H290</f>
        <v>842400</v>
      </c>
      <c r="I287" s="47">
        <f t="shared" ref="I287:J287" si="131">I288+I290</f>
        <v>842400</v>
      </c>
      <c r="J287" s="47">
        <f t="shared" si="131"/>
        <v>842400</v>
      </c>
    </row>
    <row r="288" spans="1:10" s="41" customFormat="1" ht="28.5" customHeight="1" x14ac:dyDescent="0.25">
      <c r="A288" s="9" t="s">
        <v>16</v>
      </c>
      <c r="B288" s="35" t="s">
        <v>50</v>
      </c>
      <c r="C288" s="36">
        <v>0</v>
      </c>
      <c r="D288" s="36">
        <v>15</v>
      </c>
      <c r="E288" s="35" t="s">
        <v>39</v>
      </c>
      <c r="F288" s="36">
        <v>14790</v>
      </c>
      <c r="G288" s="36">
        <v>200</v>
      </c>
      <c r="H288" s="47">
        <f>H289</f>
        <v>65520</v>
      </c>
      <c r="I288" s="47">
        <f t="shared" ref="I288:J288" si="132">I289</f>
        <v>65520</v>
      </c>
      <c r="J288" s="47">
        <f t="shared" si="132"/>
        <v>65520</v>
      </c>
    </row>
    <row r="289" spans="1:10" s="41" customFormat="1" ht="28.5" customHeight="1" x14ac:dyDescent="0.25">
      <c r="A289" s="9" t="s">
        <v>17</v>
      </c>
      <c r="B289" s="35" t="s">
        <v>50</v>
      </c>
      <c r="C289" s="36">
        <v>0</v>
      </c>
      <c r="D289" s="36">
        <v>15</v>
      </c>
      <c r="E289" s="35" t="s">
        <v>39</v>
      </c>
      <c r="F289" s="36">
        <v>14790</v>
      </c>
      <c r="G289" s="36">
        <v>240</v>
      </c>
      <c r="H289" s="47">
        <f>ведомственная!G211</f>
        <v>65520</v>
      </c>
      <c r="I289" s="47">
        <f>ведомственная!H211</f>
        <v>65520</v>
      </c>
      <c r="J289" s="47">
        <f>ведомственная!I211</f>
        <v>65520</v>
      </c>
    </row>
    <row r="290" spans="1:10" s="41" customFormat="1" ht="27.75" customHeight="1" x14ac:dyDescent="0.25">
      <c r="A290" s="21" t="s">
        <v>20</v>
      </c>
      <c r="B290" s="35" t="s">
        <v>50</v>
      </c>
      <c r="C290" s="36">
        <v>0</v>
      </c>
      <c r="D290" s="36">
        <v>15</v>
      </c>
      <c r="E290" s="35" t="s">
        <v>39</v>
      </c>
      <c r="F290" s="36">
        <v>14790</v>
      </c>
      <c r="G290" s="36">
        <v>600</v>
      </c>
      <c r="H290" s="47">
        <f>H291</f>
        <v>776880</v>
      </c>
      <c r="I290" s="47">
        <f t="shared" ref="I290:J290" si="133">I291</f>
        <v>776880</v>
      </c>
      <c r="J290" s="47">
        <f t="shared" si="133"/>
        <v>776880</v>
      </c>
    </row>
    <row r="291" spans="1:10" s="41" customFormat="1" x14ac:dyDescent="0.25">
      <c r="A291" s="21" t="s">
        <v>21</v>
      </c>
      <c r="B291" s="35" t="s">
        <v>50</v>
      </c>
      <c r="C291" s="36">
        <v>0</v>
      </c>
      <c r="D291" s="36">
        <v>15</v>
      </c>
      <c r="E291" s="35" t="s">
        <v>39</v>
      </c>
      <c r="F291" s="36">
        <v>14790</v>
      </c>
      <c r="G291" s="36">
        <v>610</v>
      </c>
      <c r="H291" s="47">
        <f>ведомственная!G213</f>
        <v>776880</v>
      </c>
      <c r="I291" s="47">
        <f>ведомственная!H213</f>
        <v>776880</v>
      </c>
      <c r="J291" s="47">
        <f>ведомственная!I213</f>
        <v>776880</v>
      </c>
    </row>
    <row r="292" spans="1:10" s="41" customFormat="1" ht="14.25" customHeight="1" x14ac:dyDescent="0.25">
      <c r="A292" s="27" t="s">
        <v>241</v>
      </c>
      <c r="B292" s="35" t="s">
        <v>50</v>
      </c>
      <c r="C292" s="36">
        <v>0</v>
      </c>
      <c r="D292" s="36">
        <v>15</v>
      </c>
      <c r="E292" s="35" t="s">
        <v>39</v>
      </c>
      <c r="F292" s="36">
        <v>80330</v>
      </c>
      <c r="G292" s="36"/>
      <c r="H292" s="47">
        <f>H293</f>
        <v>300000</v>
      </c>
      <c r="I292" s="47">
        <f t="shared" ref="I292:J293" si="134">I293</f>
        <v>300000</v>
      </c>
      <c r="J292" s="47">
        <f t="shared" si="134"/>
        <v>300000</v>
      </c>
    </row>
    <row r="293" spans="1:10" s="41" customFormat="1" ht="28.5" customHeight="1" x14ac:dyDescent="0.25">
      <c r="A293" s="21" t="s">
        <v>20</v>
      </c>
      <c r="B293" s="35" t="s">
        <v>50</v>
      </c>
      <c r="C293" s="36">
        <v>0</v>
      </c>
      <c r="D293" s="36">
        <v>15</v>
      </c>
      <c r="E293" s="35" t="s">
        <v>39</v>
      </c>
      <c r="F293" s="36">
        <v>80330</v>
      </c>
      <c r="G293" s="36">
        <v>600</v>
      </c>
      <c r="H293" s="47">
        <f>H294</f>
        <v>300000</v>
      </c>
      <c r="I293" s="47">
        <f t="shared" si="134"/>
        <v>300000</v>
      </c>
      <c r="J293" s="47">
        <f t="shared" si="134"/>
        <v>300000</v>
      </c>
    </row>
    <row r="294" spans="1:10" s="41" customFormat="1" x14ac:dyDescent="0.25">
      <c r="A294" s="27" t="s">
        <v>21</v>
      </c>
      <c r="B294" s="35" t="s">
        <v>50</v>
      </c>
      <c r="C294" s="36">
        <v>0</v>
      </c>
      <c r="D294" s="36">
        <v>15</v>
      </c>
      <c r="E294" s="35" t="s">
        <v>39</v>
      </c>
      <c r="F294" s="36">
        <v>80330</v>
      </c>
      <c r="G294" s="36">
        <v>610</v>
      </c>
      <c r="H294" s="47">
        <f>ведомственная!G216</f>
        <v>300000</v>
      </c>
      <c r="I294" s="47">
        <f>ведомственная!H216</f>
        <v>300000</v>
      </c>
      <c r="J294" s="47">
        <f>ведомственная!I216</f>
        <v>300000</v>
      </c>
    </row>
    <row r="295" spans="1:10" s="41" customFormat="1" ht="30" x14ac:dyDescent="0.25">
      <c r="A295" s="27" t="s">
        <v>167</v>
      </c>
      <c r="B295" s="35" t="s">
        <v>50</v>
      </c>
      <c r="C295" s="36">
        <v>0</v>
      </c>
      <c r="D295" s="36">
        <v>15</v>
      </c>
      <c r="E295" s="35" t="s">
        <v>39</v>
      </c>
      <c r="F295" s="36" t="s">
        <v>78</v>
      </c>
      <c r="G295" s="36"/>
      <c r="H295" s="47">
        <f>H296+H298</f>
        <v>388800</v>
      </c>
      <c r="I295" s="47">
        <f t="shared" ref="I295:J295" si="135">I296+I298</f>
        <v>388800</v>
      </c>
      <c r="J295" s="47">
        <f t="shared" si="135"/>
        <v>388800</v>
      </c>
    </row>
    <row r="296" spans="1:10" s="41" customFormat="1" ht="27.75" customHeight="1" x14ac:dyDescent="0.25">
      <c r="A296" s="21" t="s">
        <v>16</v>
      </c>
      <c r="B296" s="35" t="s">
        <v>50</v>
      </c>
      <c r="C296" s="36">
        <v>0</v>
      </c>
      <c r="D296" s="36">
        <v>15</v>
      </c>
      <c r="E296" s="35" t="s">
        <v>39</v>
      </c>
      <c r="F296" s="36" t="s">
        <v>78</v>
      </c>
      <c r="G296" s="36">
        <v>200</v>
      </c>
      <c r="H296" s="47">
        <f>H297</f>
        <v>25000</v>
      </c>
      <c r="I296" s="47">
        <f t="shared" ref="I296:J296" si="136">I297</f>
        <v>25000</v>
      </c>
      <c r="J296" s="47">
        <f t="shared" si="136"/>
        <v>25000</v>
      </c>
    </row>
    <row r="297" spans="1:10" s="41" customFormat="1" ht="31.5" customHeight="1" x14ac:dyDescent="0.25">
      <c r="A297" s="21" t="s">
        <v>17</v>
      </c>
      <c r="B297" s="35" t="s">
        <v>50</v>
      </c>
      <c r="C297" s="36">
        <v>0</v>
      </c>
      <c r="D297" s="36">
        <v>15</v>
      </c>
      <c r="E297" s="35" t="s">
        <v>39</v>
      </c>
      <c r="F297" s="36" t="s">
        <v>78</v>
      </c>
      <c r="G297" s="36">
        <v>240</v>
      </c>
      <c r="H297" s="47">
        <f>ведомственная!G219</f>
        <v>25000</v>
      </c>
      <c r="I297" s="47">
        <f>ведомственная!H219</f>
        <v>25000</v>
      </c>
      <c r="J297" s="47">
        <f>ведомственная!I219</f>
        <v>25000</v>
      </c>
    </row>
    <row r="298" spans="1:10" s="41" customFormat="1" ht="31.5" customHeight="1" x14ac:dyDescent="0.25">
      <c r="A298" s="21" t="s">
        <v>20</v>
      </c>
      <c r="B298" s="35" t="s">
        <v>50</v>
      </c>
      <c r="C298" s="36">
        <v>0</v>
      </c>
      <c r="D298" s="36">
        <v>15</v>
      </c>
      <c r="E298" s="35" t="s">
        <v>39</v>
      </c>
      <c r="F298" s="36" t="s">
        <v>78</v>
      </c>
      <c r="G298" s="36">
        <v>600</v>
      </c>
      <c r="H298" s="47">
        <f>H299</f>
        <v>363800</v>
      </c>
      <c r="I298" s="47">
        <f t="shared" ref="I298:J298" si="137">I299</f>
        <v>363800</v>
      </c>
      <c r="J298" s="47">
        <f t="shared" si="137"/>
        <v>363800</v>
      </c>
    </row>
    <row r="299" spans="1:10" s="41" customFormat="1" x14ac:dyDescent="0.25">
      <c r="A299" s="27" t="s">
        <v>21</v>
      </c>
      <c r="B299" s="35" t="s">
        <v>50</v>
      </c>
      <c r="C299" s="36">
        <v>0</v>
      </c>
      <c r="D299" s="36">
        <v>15</v>
      </c>
      <c r="E299" s="35" t="s">
        <v>39</v>
      </c>
      <c r="F299" s="36" t="s">
        <v>78</v>
      </c>
      <c r="G299" s="36">
        <v>610</v>
      </c>
      <c r="H299" s="47">
        <f>ведомственная!G221</f>
        <v>363800</v>
      </c>
      <c r="I299" s="47">
        <f>ведомственная!H221</f>
        <v>363800</v>
      </c>
      <c r="J299" s="47">
        <f>ведомственная!I221</f>
        <v>363800</v>
      </c>
    </row>
    <row r="300" spans="1:10" ht="31.5" customHeight="1" x14ac:dyDescent="0.25">
      <c r="A300" s="71" t="s">
        <v>311</v>
      </c>
      <c r="B300" s="73">
        <v>11</v>
      </c>
      <c r="C300" s="73"/>
      <c r="D300" s="73"/>
      <c r="E300" s="73"/>
      <c r="F300" s="73"/>
      <c r="G300" s="73"/>
      <c r="H300" s="74">
        <f t="shared" ref="H300:J300" si="138">H301+H313</f>
        <v>7960800</v>
      </c>
      <c r="I300" s="74">
        <f t="shared" si="138"/>
        <v>8036718</v>
      </c>
      <c r="J300" s="74">
        <f t="shared" si="138"/>
        <v>8376412</v>
      </c>
    </row>
    <row r="301" spans="1:10" ht="44.25" customHeight="1" x14ac:dyDescent="0.25">
      <c r="A301" s="31" t="s">
        <v>62</v>
      </c>
      <c r="B301" s="30">
        <v>11</v>
      </c>
      <c r="C301" s="30">
        <v>0</v>
      </c>
      <c r="D301" s="32" t="s">
        <v>63</v>
      </c>
      <c r="E301" s="30"/>
      <c r="F301" s="30"/>
      <c r="G301" s="30"/>
      <c r="H301" s="50">
        <f>H302</f>
        <v>6552800</v>
      </c>
      <c r="I301" s="50">
        <f t="shared" ref="I301:J301" si="139">I302</f>
        <v>6628718</v>
      </c>
      <c r="J301" s="50">
        <f t="shared" si="139"/>
        <v>6968412</v>
      </c>
    </row>
    <row r="302" spans="1:10" ht="29.25" x14ac:dyDescent="0.25">
      <c r="A302" s="31" t="s">
        <v>24</v>
      </c>
      <c r="B302" s="30">
        <v>11</v>
      </c>
      <c r="C302" s="30">
        <v>0</v>
      </c>
      <c r="D302" s="32" t="s">
        <v>63</v>
      </c>
      <c r="E302" s="32" t="s">
        <v>25</v>
      </c>
      <c r="F302" s="30"/>
      <c r="G302" s="30"/>
      <c r="H302" s="50">
        <f>H303+H310</f>
        <v>6552800</v>
      </c>
      <c r="I302" s="50">
        <f t="shared" ref="I302:J302" si="140">I303+I310</f>
        <v>6628718</v>
      </c>
      <c r="J302" s="50">
        <f t="shared" si="140"/>
        <v>6968412</v>
      </c>
    </row>
    <row r="303" spans="1:10" ht="30" customHeight="1" x14ac:dyDescent="0.25">
      <c r="A303" s="9" t="s">
        <v>15</v>
      </c>
      <c r="B303" s="8">
        <v>11</v>
      </c>
      <c r="C303" s="8">
        <v>0</v>
      </c>
      <c r="D303" s="33" t="s">
        <v>63</v>
      </c>
      <c r="E303" s="33" t="s">
        <v>25</v>
      </c>
      <c r="F303" s="8">
        <v>80040</v>
      </c>
      <c r="G303" s="8"/>
      <c r="H303" s="51">
        <f>H304+H306+H308</f>
        <v>6552800</v>
      </c>
      <c r="I303" s="51">
        <f t="shared" ref="I303:J303" si="141">I304+I306+I308</f>
        <v>6563200</v>
      </c>
      <c r="J303" s="51">
        <f t="shared" si="141"/>
        <v>6574100</v>
      </c>
    </row>
    <row r="304" spans="1:10" ht="66" customHeight="1" x14ac:dyDescent="0.25">
      <c r="A304" s="9" t="s">
        <v>43</v>
      </c>
      <c r="B304" s="8">
        <v>11</v>
      </c>
      <c r="C304" s="8">
        <v>0</v>
      </c>
      <c r="D304" s="33" t="s">
        <v>63</v>
      </c>
      <c r="E304" s="33" t="s">
        <v>25</v>
      </c>
      <c r="F304" s="8">
        <v>80040</v>
      </c>
      <c r="G304" s="8">
        <v>100</v>
      </c>
      <c r="H304" s="51">
        <f>H305</f>
        <v>5883600</v>
      </c>
      <c r="I304" s="51">
        <f t="shared" ref="I304:J304" si="142">I305</f>
        <v>5883600</v>
      </c>
      <c r="J304" s="51">
        <f t="shared" si="142"/>
        <v>5883600</v>
      </c>
    </row>
    <row r="305" spans="1:10" ht="30" x14ac:dyDescent="0.25">
      <c r="A305" s="9" t="s">
        <v>14</v>
      </c>
      <c r="B305" s="8">
        <v>11</v>
      </c>
      <c r="C305" s="8">
        <v>0</v>
      </c>
      <c r="D305" s="33" t="s">
        <v>63</v>
      </c>
      <c r="E305" s="33" t="s">
        <v>25</v>
      </c>
      <c r="F305" s="8">
        <v>80040</v>
      </c>
      <c r="G305" s="8">
        <v>120</v>
      </c>
      <c r="H305" s="51">
        <f>ведомственная!G297</f>
        <v>5883600</v>
      </c>
      <c r="I305" s="51">
        <f>ведомственная!H297</f>
        <v>5883600</v>
      </c>
      <c r="J305" s="51">
        <f>ведомственная!I297</f>
        <v>5883600</v>
      </c>
    </row>
    <row r="306" spans="1:10" ht="28.5" customHeight="1" x14ac:dyDescent="0.25">
      <c r="A306" s="9" t="s">
        <v>16</v>
      </c>
      <c r="B306" s="8">
        <v>11</v>
      </c>
      <c r="C306" s="8">
        <v>0</v>
      </c>
      <c r="D306" s="33" t="s">
        <v>63</v>
      </c>
      <c r="E306" s="33" t="s">
        <v>25</v>
      </c>
      <c r="F306" s="8">
        <v>80040</v>
      </c>
      <c r="G306" s="8">
        <v>200</v>
      </c>
      <c r="H306" s="51">
        <f>H307</f>
        <v>650700</v>
      </c>
      <c r="I306" s="51">
        <f t="shared" ref="I306:J306" si="143">I307</f>
        <v>661100</v>
      </c>
      <c r="J306" s="51">
        <f t="shared" si="143"/>
        <v>672000</v>
      </c>
    </row>
    <row r="307" spans="1:10" ht="29.25" customHeight="1" x14ac:dyDescent="0.25">
      <c r="A307" s="9" t="s">
        <v>17</v>
      </c>
      <c r="B307" s="8">
        <v>11</v>
      </c>
      <c r="C307" s="8">
        <v>0</v>
      </c>
      <c r="D307" s="33" t="s">
        <v>63</v>
      </c>
      <c r="E307" s="33" t="s">
        <v>25</v>
      </c>
      <c r="F307" s="8">
        <v>80040</v>
      </c>
      <c r="G307" s="8">
        <v>240</v>
      </c>
      <c r="H307" s="51">
        <f>ведомственная!G299</f>
        <v>650700</v>
      </c>
      <c r="I307" s="51">
        <f>ведомственная!H299</f>
        <v>661100</v>
      </c>
      <c r="J307" s="51">
        <f>ведомственная!I299</f>
        <v>672000</v>
      </c>
    </row>
    <row r="308" spans="1:10" x14ac:dyDescent="0.25">
      <c r="A308" s="7" t="s">
        <v>18</v>
      </c>
      <c r="B308" s="8">
        <v>11</v>
      </c>
      <c r="C308" s="8">
        <v>0</v>
      </c>
      <c r="D308" s="33" t="s">
        <v>63</v>
      </c>
      <c r="E308" s="33" t="s">
        <v>25</v>
      </c>
      <c r="F308" s="8">
        <v>80040</v>
      </c>
      <c r="G308" s="8">
        <v>800</v>
      </c>
      <c r="H308" s="51">
        <f>H309</f>
        <v>18500</v>
      </c>
      <c r="I308" s="51">
        <f t="shared" ref="I308:J308" si="144">I309</f>
        <v>18500</v>
      </c>
      <c r="J308" s="51">
        <f t="shared" si="144"/>
        <v>18500</v>
      </c>
    </row>
    <row r="309" spans="1:10" x14ac:dyDescent="0.25">
      <c r="A309" s="9" t="s">
        <v>19</v>
      </c>
      <c r="B309" s="8">
        <v>11</v>
      </c>
      <c r="C309" s="8">
        <v>0</v>
      </c>
      <c r="D309" s="33" t="s">
        <v>63</v>
      </c>
      <c r="E309" s="33" t="s">
        <v>25</v>
      </c>
      <c r="F309" s="8">
        <v>80040</v>
      </c>
      <c r="G309" s="8">
        <v>850</v>
      </c>
      <c r="H309" s="51">
        <f>ведомственная!G301</f>
        <v>18500</v>
      </c>
      <c r="I309" s="51">
        <f>ведомственная!H301</f>
        <v>18500</v>
      </c>
      <c r="J309" s="51">
        <f>ведомственная!I301</f>
        <v>18500</v>
      </c>
    </row>
    <row r="310" spans="1:10" x14ac:dyDescent="0.25">
      <c r="A310" s="21" t="s">
        <v>323</v>
      </c>
      <c r="B310" s="8">
        <v>11</v>
      </c>
      <c r="C310" s="8">
        <v>0</v>
      </c>
      <c r="D310" s="33" t="s">
        <v>63</v>
      </c>
      <c r="E310" s="33" t="s">
        <v>25</v>
      </c>
      <c r="F310" s="8">
        <v>83000</v>
      </c>
      <c r="G310" s="8"/>
      <c r="H310" s="51">
        <f>H311</f>
        <v>0</v>
      </c>
      <c r="I310" s="51">
        <f t="shared" ref="I310:J311" si="145">I311</f>
        <v>65518</v>
      </c>
      <c r="J310" s="51">
        <f t="shared" si="145"/>
        <v>394312</v>
      </c>
    </row>
    <row r="311" spans="1:10" x14ac:dyDescent="0.25">
      <c r="A311" s="21" t="s">
        <v>324</v>
      </c>
      <c r="B311" s="8">
        <v>11</v>
      </c>
      <c r="C311" s="8">
        <v>0</v>
      </c>
      <c r="D311" s="33" t="s">
        <v>63</v>
      </c>
      <c r="E311" s="33" t="s">
        <v>25</v>
      </c>
      <c r="F311" s="8">
        <v>83000</v>
      </c>
      <c r="G311" s="8">
        <v>700</v>
      </c>
      <c r="H311" s="51">
        <f>H312</f>
        <v>0</v>
      </c>
      <c r="I311" s="51">
        <f t="shared" si="145"/>
        <v>65518</v>
      </c>
      <c r="J311" s="51">
        <f t="shared" si="145"/>
        <v>394312</v>
      </c>
    </row>
    <row r="312" spans="1:10" x14ac:dyDescent="0.25">
      <c r="A312" s="21" t="s">
        <v>323</v>
      </c>
      <c r="B312" s="8">
        <v>11</v>
      </c>
      <c r="C312" s="8">
        <v>0</v>
      </c>
      <c r="D312" s="33" t="s">
        <v>63</v>
      </c>
      <c r="E312" s="33" t="s">
        <v>25</v>
      </c>
      <c r="F312" s="8">
        <v>83000</v>
      </c>
      <c r="G312" s="8">
        <v>730</v>
      </c>
      <c r="H312" s="51">
        <f>ведомственная!G310</f>
        <v>0</v>
      </c>
      <c r="I312" s="51">
        <f>ведомственная!H310</f>
        <v>65518</v>
      </c>
      <c r="J312" s="51">
        <f>ведомственная!I310</f>
        <v>394312</v>
      </c>
    </row>
    <row r="313" spans="1:10" ht="30.75" customHeight="1" x14ac:dyDescent="0.25">
      <c r="A313" s="31" t="s">
        <v>312</v>
      </c>
      <c r="B313" s="30">
        <v>11</v>
      </c>
      <c r="C313" s="30">
        <v>1</v>
      </c>
      <c r="D313" s="32"/>
      <c r="E313" s="30"/>
      <c r="F313" s="30"/>
      <c r="G313" s="30"/>
      <c r="H313" s="50">
        <f>H314</f>
        <v>1408000</v>
      </c>
      <c r="I313" s="50">
        <f t="shared" ref="I313:J317" si="146">I314</f>
        <v>1408000</v>
      </c>
      <c r="J313" s="50">
        <f t="shared" si="146"/>
        <v>1408000</v>
      </c>
    </row>
    <row r="314" spans="1:10" ht="43.5" x14ac:dyDescent="0.25">
      <c r="A314" s="31" t="s">
        <v>313</v>
      </c>
      <c r="B314" s="30">
        <v>11</v>
      </c>
      <c r="C314" s="30">
        <v>1</v>
      </c>
      <c r="D314" s="30">
        <v>11</v>
      </c>
      <c r="E314" s="30"/>
      <c r="F314" s="30"/>
      <c r="G314" s="30"/>
      <c r="H314" s="50">
        <f>H315</f>
        <v>1408000</v>
      </c>
      <c r="I314" s="50">
        <f t="shared" si="146"/>
        <v>1408000</v>
      </c>
      <c r="J314" s="50">
        <f t="shared" si="146"/>
        <v>1408000</v>
      </c>
    </row>
    <row r="315" spans="1:10" ht="29.25" x14ac:dyDescent="0.25">
      <c r="A315" s="31" t="s">
        <v>24</v>
      </c>
      <c r="B315" s="30">
        <v>11</v>
      </c>
      <c r="C315" s="30">
        <v>1</v>
      </c>
      <c r="D315" s="30">
        <v>11</v>
      </c>
      <c r="E315" s="32" t="s">
        <v>25</v>
      </c>
      <c r="F315" s="30"/>
      <c r="G315" s="30"/>
      <c r="H315" s="50">
        <f>H316</f>
        <v>1408000</v>
      </c>
      <c r="I315" s="50">
        <f t="shared" si="146"/>
        <v>1408000</v>
      </c>
      <c r="J315" s="50">
        <f t="shared" si="146"/>
        <v>1408000</v>
      </c>
    </row>
    <row r="316" spans="1:10" ht="48" customHeight="1" x14ac:dyDescent="0.25">
      <c r="A316" s="59" t="s">
        <v>332</v>
      </c>
      <c r="B316" s="8">
        <v>11</v>
      </c>
      <c r="C316" s="8">
        <v>1</v>
      </c>
      <c r="D316" s="8">
        <v>11</v>
      </c>
      <c r="E316" s="33" t="s">
        <v>25</v>
      </c>
      <c r="F316" s="8">
        <v>15840</v>
      </c>
      <c r="G316" s="8"/>
      <c r="H316" s="51">
        <f>H317</f>
        <v>1408000</v>
      </c>
      <c r="I316" s="51">
        <f t="shared" si="146"/>
        <v>1408000</v>
      </c>
      <c r="J316" s="51">
        <f t="shared" si="146"/>
        <v>1408000</v>
      </c>
    </row>
    <row r="317" spans="1:10" x14ac:dyDescent="0.25">
      <c r="A317" s="7" t="s">
        <v>64</v>
      </c>
      <c r="B317" s="8">
        <v>11</v>
      </c>
      <c r="C317" s="8">
        <v>1</v>
      </c>
      <c r="D317" s="8">
        <v>11</v>
      </c>
      <c r="E317" s="33" t="s">
        <v>25</v>
      </c>
      <c r="F317" s="8">
        <v>15840</v>
      </c>
      <c r="G317" s="8">
        <v>500</v>
      </c>
      <c r="H317" s="51">
        <f>H318</f>
        <v>1408000</v>
      </c>
      <c r="I317" s="51">
        <f t="shared" si="146"/>
        <v>1408000</v>
      </c>
      <c r="J317" s="51">
        <f t="shared" si="146"/>
        <v>1408000</v>
      </c>
    </row>
    <row r="318" spans="1:10" x14ac:dyDescent="0.25">
      <c r="A318" s="7" t="s">
        <v>65</v>
      </c>
      <c r="B318" s="8">
        <v>11</v>
      </c>
      <c r="C318" s="8">
        <v>1</v>
      </c>
      <c r="D318" s="8">
        <v>11</v>
      </c>
      <c r="E318" s="33" t="s">
        <v>25</v>
      </c>
      <c r="F318" s="8">
        <v>15840</v>
      </c>
      <c r="G318" s="8">
        <v>510</v>
      </c>
      <c r="H318" s="51">
        <f>ведомственная!G315</f>
        <v>1408000</v>
      </c>
      <c r="I318" s="51">
        <f>ведомственная!H315</f>
        <v>1408000</v>
      </c>
      <c r="J318" s="51">
        <f>ведомственная!I315</f>
        <v>1408000</v>
      </c>
    </row>
    <row r="319" spans="1:10" ht="30" customHeight="1" x14ac:dyDescent="0.25">
      <c r="A319" s="71" t="s">
        <v>314</v>
      </c>
      <c r="B319" s="73">
        <v>16</v>
      </c>
      <c r="C319" s="73"/>
      <c r="D319" s="73"/>
      <c r="E319" s="72"/>
      <c r="F319" s="73"/>
      <c r="G319" s="73"/>
      <c r="H319" s="74">
        <f>H320+H336+H343+H369</f>
        <v>56247561</v>
      </c>
      <c r="I319" s="74">
        <f t="shared" ref="I319:J319" si="147">I320+I336+I343+I369</f>
        <v>56471600</v>
      </c>
      <c r="J319" s="74">
        <f t="shared" si="147"/>
        <v>56927380</v>
      </c>
    </row>
    <row r="320" spans="1:10" ht="29.25" x14ac:dyDescent="0.25">
      <c r="A320" s="31" t="s">
        <v>66</v>
      </c>
      <c r="B320" s="30">
        <v>16</v>
      </c>
      <c r="C320" s="30">
        <v>0</v>
      </c>
      <c r="D320" s="30">
        <v>11</v>
      </c>
      <c r="E320" s="32"/>
      <c r="F320" s="30"/>
      <c r="G320" s="30"/>
      <c r="H320" s="50">
        <f>H321</f>
        <v>3270800</v>
      </c>
      <c r="I320" s="50">
        <f t="shared" ref="I320:J320" si="148">I321</f>
        <v>3288900</v>
      </c>
      <c r="J320" s="50">
        <f t="shared" si="148"/>
        <v>3352800</v>
      </c>
    </row>
    <row r="321" spans="1:10" ht="29.25" x14ac:dyDescent="0.25">
      <c r="A321" s="31" t="s">
        <v>259</v>
      </c>
      <c r="B321" s="30">
        <v>16</v>
      </c>
      <c r="C321" s="30">
        <v>0</v>
      </c>
      <c r="D321" s="30">
        <v>11</v>
      </c>
      <c r="E321" s="32" t="s">
        <v>59</v>
      </c>
      <c r="F321" s="30"/>
      <c r="G321" s="30"/>
      <c r="H321" s="50">
        <f>H322+H329</f>
        <v>3270800</v>
      </c>
      <c r="I321" s="50">
        <f t="shared" ref="I321:J321" si="149">I322+I329</f>
        <v>3288900</v>
      </c>
      <c r="J321" s="50">
        <f t="shared" si="149"/>
        <v>3352800</v>
      </c>
    </row>
    <row r="322" spans="1:10" ht="28.5" customHeight="1" x14ac:dyDescent="0.25">
      <c r="A322" s="9" t="s">
        <v>15</v>
      </c>
      <c r="B322" s="8">
        <v>16</v>
      </c>
      <c r="C322" s="8">
        <v>0</v>
      </c>
      <c r="D322" s="8">
        <v>11</v>
      </c>
      <c r="E322" s="33" t="s">
        <v>59</v>
      </c>
      <c r="F322" s="8">
        <v>80040</v>
      </c>
      <c r="G322" s="8"/>
      <c r="H322" s="51">
        <f>H323+H325+H327</f>
        <v>1590300</v>
      </c>
      <c r="I322" s="51">
        <f t="shared" ref="I322:J322" si="150">I323+I325+I327</f>
        <v>1591000</v>
      </c>
      <c r="J322" s="51">
        <f t="shared" si="150"/>
        <v>1591800</v>
      </c>
    </row>
    <row r="323" spans="1:10" ht="59.25" customHeight="1" x14ac:dyDescent="0.25">
      <c r="A323" s="9" t="s">
        <v>43</v>
      </c>
      <c r="B323" s="8">
        <v>16</v>
      </c>
      <c r="C323" s="8">
        <v>0</v>
      </c>
      <c r="D323" s="8">
        <v>11</v>
      </c>
      <c r="E323" s="33" t="s">
        <v>59</v>
      </c>
      <c r="F323" s="8">
        <v>80040</v>
      </c>
      <c r="G323" s="8">
        <v>100</v>
      </c>
      <c r="H323" s="51">
        <f>H324</f>
        <v>1516500</v>
      </c>
      <c r="I323" s="51">
        <f t="shared" ref="I323:J323" si="151">I324</f>
        <v>1516500</v>
      </c>
      <c r="J323" s="51">
        <f t="shared" si="151"/>
        <v>1516500</v>
      </c>
    </row>
    <row r="324" spans="1:10" ht="30" x14ac:dyDescent="0.25">
      <c r="A324" s="9" t="s">
        <v>14</v>
      </c>
      <c r="B324" s="8">
        <v>16</v>
      </c>
      <c r="C324" s="8">
        <v>0</v>
      </c>
      <c r="D324" s="8">
        <v>11</v>
      </c>
      <c r="E324" s="33" t="s">
        <v>59</v>
      </c>
      <c r="F324" s="8">
        <v>80040</v>
      </c>
      <c r="G324" s="8">
        <v>120</v>
      </c>
      <c r="H324" s="51">
        <f>ведомственная!G362</f>
        <v>1516500</v>
      </c>
      <c r="I324" s="51">
        <f>ведомственная!H362</f>
        <v>1516500</v>
      </c>
      <c r="J324" s="51">
        <f>ведомственная!I362</f>
        <v>1516500</v>
      </c>
    </row>
    <row r="325" spans="1:10" ht="30.75" customHeight="1" x14ac:dyDescent="0.25">
      <c r="A325" s="9" t="s">
        <v>16</v>
      </c>
      <c r="B325" s="8">
        <v>16</v>
      </c>
      <c r="C325" s="8">
        <v>0</v>
      </c>
      <c r="D325" s="8">
        <v>11</v>
      </c>
      <c r="E325" s="33" t="s">
        <v>59</v>
      </c>
      <c r="F325" s="8">
        <v>80040</v>
      </c>
      <c r="G325" s="8">
        <v>200</v>
      </c>
      <c r="H325" s="51">
        <f>H326</f>
        <v>72300</v>
      </c>
      <c r="I325" s="51">
        <f t="shared" ref="I325:J325" si="152">I326</f>
        <v>73000</v>
      </c>
      <c r="J325" s="51">
        <f t="shared" si="152"/>
        <v>73800</v>
      </c>
    </row>
    <row r="326" spans="1:10" ht="30.75" customHeight="1" x14ac:dyDescent="0.25">
      <c r="A326" s="9" t="s">
        <v>17</v>
      </c>
      <c r="B326" s="8">
        <v>16</v>
      </c>
      <c r="C326" s="8">
        <v>0</v>
      </c>
      <c r="D326" s="8">
        <v>11</v>
      </c>
      <c r="E326" s="33" t="s">
        <v>59</v>
      </c>
      <c r="F326" s="8">
        <v>80040</v>
      </c>
      <c r="G326" s="8">
        <v>240</v>
      </c>
      <c r="H326" s="51">
        <f>ведомственная!G364</f>
        <v>72300</v>
      </c>
      <c r="I326" s="51">
        <f>ведомственная!H364</f>
        <v>73000</v>
      </c>
      <c r="J326" s="51">
        <f>ведомственная!I364</f>
        <v>73800</v>
      </c>
    </row>
    <row r="327" spans="1:10" x14ac:dyDescent="0.25">
      <c r="A327" s="7" t="s">
        <v>18</v>
      </c>
      <c r="B327" s="8">
        <v>16</v>
      </c>
      <c r="C327" s="8">
        <v>0</v>
      </c>
      <c r="D327" s="8">
        <v>11</v>
      </c>
      <c r="E327" s="33" t="s">
        <v>59</v>
      </c>
      <c r="F327" s="8">
        <v>80040</v>
      </c>
      <c r="G327" s="8">
        <v>800</v>
      </c>
      <c r="H327" s="51">
        <f>H328</f>
        <v>1500</v>
      </c>
      <c r="I327" s="51">
        <f t="shared" ref="I327:J327" si="153">I328</f>
        <v>1500</v>
      </c>
      <c r="J327" s="51">
        <f t="shared" si="153"/>
        <v>1500</v>
      </c>
    </row>
    <row r="328" spans="1:10" x14ac:dyDescent="0.25">
      <c r="A328" s="9" t="s">
        <v>19</v>
      </c>
      <c r="B328" s="8">
        <v>16</v>
      </c>
      <c r="C328" s="8">
        <v>0</v>
      </c>
      <c r="D328" s="8">
        <v>11</v>
      </c>
      <c r="E328" s="33" t="s">
        <v>59</v>
      </c>
      <c r="F328" s="8">
        <v>80040</v>
      </c>
      <c r="G328" s="8">
        <v>850</v>
      </c>
      <c r="H328" s="51">
        <f>ведомственная!G366</f>
        <v>1500</v>
      </c>
      <c r="I328" s="51">
        <f>ведомственная!H366</f>
        <v>1500</v>
      </c>
      <c r="J328" s="51">
        <f>ведомственная!I366</f>
        <v>1500</v>
      </c>
    </row>
    <row r="329" spans="1:10" ht="30" customHeight="1" x14ac:dyDescent="0.25">
      <c r="A329" s="59" t="s">
        <v>206</v>
      </c>
      <c r="B329" s="8">
        <v>16</v>
      </c>
      <c r="C329" s="8">
        <v>0</v>
      </c>
      <c r="D329" s="8">
        <v>11</v>
      </c>
      <c r="E329" s="33" t="s">
        <v>59</v>
      </c>
      <c r="F329" s="8">
        <v>80720</v>
      </c>
      <c r="G329" s="8"/>
      <c r="H329" s="51">
        <f>H330+H332+H334</f>
        <v>1680500</v>
      </c>
      <c r="I329" s="51">
        <f t="shared" ref="I329:J329" si="154">I330+I332+I334</f>
        <v>1697900</v>
      </c>
      <c r="J329" s="51">
        <f t="shared" si="154"/>
        <v>1761000</v>
      </c>
    </row>
    <row r="330" spans="1:10" ht="60" customHeight="1" x14ac:dyDescent="0.25">
      <c r="A330" s="9" t="s">
        <v>43</v>
      </c>
      <c r="B330" s="8">
        <v>16</v>
      </c>
      <c r="C330" s="8">
        <v>0</v>
      </c>
      <c r="D330" s="8">
        <v>11</v>
      </c>
      <c r="E330" s="33" t="s">
        <v>59</v>
      </c>
      <c r="F330" s="8">
        <v>80720</v>
      </c>
      <c r="G330" s="8">
        <v>100</v>
      </c>
      <c r="H330" s="51">
        <f>H331</f>
        <v>1500100</v>
      </c>
      <c r="I330" s="51">
        <f t="shared" ref="I330:J330" si="155">I331</f>
        <v>1515000</v>
      </c>
      <c r="J330" s="51">
        <f t="shared" si="155"/>
        <v>1575600</v>
      </c>
    </row>
    <row r="331" spans="1:10" ht="30" x14ac:dyDescent="0.25">
      <c r="A331" s="9" t="s">
        <v>14</v>
      </c>
      <c r="B331" s="8">
        <v>16</v>
      </c>
      <c r="C331" s="8">
        <v>0</v>
      </c>
      <c r="D331" s="8">
        <v>11</v>
      </c>
      <c r="E331" s="33" t="s">
        <v>59</v>
      </c>
      <c r="F331" s="8">
        <v>80720</v>
      </c>
      <c r="G331" s="8">
        <v>120</v>
      </c>
      <c r="H331" s="51">
        <f>ведомственная!G369</f>
        <v>1500100</v>
      </c>
      <c r="I331" s="51">
        <f>ведомственная!H369</f>
        <v>1515000</v>
      </c>
      <c r="J331" s="51">
        <f>ведомственная!I369</f>
        <v>1575600</v>
      </c>
    </row>
    <row r="332" spans="1:10" ht="28.5" customHeight="1" x14ac:dyDescent="0.25">
      <c r="A332" s="9" t="s">
        <v>16</v>
      </c>
      <c r="B332" s="8">
        <v>16</v>
      </c>
      <c r="C332" s="8">
        <v>0</v>
      </c>
      <c r="D332" s="8">
        <v>11</v>
      </c>
      <c r="E332" s="33" t="s">
        <v>59</v>
      </c>
      <c r="F332" s="8">
        <v>80720</v>
      </c>
      <c r="G332" s="8">
        <v>200</v>
      </c>
      <c r="H332" s="51">
        <f>H333</f>
        <v>178000</v>
      </c>
      <c r="I332" s="51">
        <f t="shared" ref="I332:J332" si="156">I333</f>
        <v>180500</v>
      </c>
      <c r="J332" s="51">
        <f t="shared" si="156"/>
        <v>183000</v>
      </c>
    </row>
    <row r="333" spans="1:10" ht="28.5" customHeight="1" x14ac:dyDescent="0.25">
      <c r="A333" s="9" t="s">
        <v>17</v>
      </c>
      <c r="B333" s="8">
        <v>16</v>
      </c>
      <c r="C333" s="8">
        <v>0</v>
      </c>
      <c r="D333" s="8">
        <v>11</v>
      </c>
      <c r="E333" s="33" t="s">
        <v>59</v>
      </c>
      <c r="F333" s="8">
        <v>80720</v>
      </c>
      <c r="G333" s="8">
        <v>240</v>
      </c>
      <c r="H333" s="51">
        <f>ведомственная!G371</f>
        <v>178000</v>
      </c>
      <c r="I333" s="51">
        <f>ведомственная!H371</f>
        <v>180500</v>
      </c>
      <c r="J333" s="51">
        <f>ведомственная!I371</f>
        <v>183000</v>
      </c>
    </row>
    <row r="334" spans="1:10" x14ac:dyDescent="0.25">
      <c r="A334" s="7" t="s">
        <v>18</v>
      </c>
      <c r="B334" s="8">
        <v>16</v>
      </c>
      <c r="C334" s="8">
        <v>0</v>
      </c>
      <c r="D334" s="8">
        <v>11</v>
      </c>
      <c r="E334" s="33" t="s">
        <v>59</v>
      </c>
      <c r="F334" s="8">
        <v>80720</v>
      </c>
      <c r="G334" s="8">
        <v>800</v>
      </c>
      <c r="H334" s="51">
        <f>H335</f>
        <v>2400</v>
      </c>
      <c r="I334" s="51">
        <f t="shared" ref="I334:J334" si="157">I335</f>
        <v>2400</v>
      </c>
      <c r="J334" s="51">
        <f t="shared" si="157"/>
        <v>2400</v>
      </c>
    </row>
    <row r="335" spans="1:10" x14ac:dyDescent="0.25">
      <c r="A335" s="9" t="s">
        <v>19</v>
      </c>
      <c r="B335" s="8">
        <v>16</v>
      </c>
      <c r="C335" s="8">
        <v>0</v>
      </c>
      <c r="D335" s="8">
        <v>11</v>
      </c>
      <c r="E335" s="33" t="s">
        <v>59</v>
      </c>
      <c r="F335" s="8">
        <v>80720</v>
      </c>
      <c r="G335" s="8">
        <v>850</v>
      </c>
      <c r="H335" s="51">
        <f>ведомственная!G373</f>
        <v>2400</v>
      </c>
      <c r="I335" s="51">
        <f>ведомственная!H373</f>
        <v>2400</v>
      </c>
      <c r="J335" s="51">
        <f>ведомственная!I373</f>
        <v>2400</v>
      </c>
    </row>
    <row r="336" spans="1:10" ht="29.25" x14ac:dyDescent="0.25">
      <c r="A336" s="31" t="s">
        <v>67</v>
      </c>
      <c r="B336" s="30">
        <v>16</v>
      </c>
      <c r="C336" s="30">
        <v>0</v>
      </c>
      <c r="D336" s="30">
        <v>12</v>
      </c>
      <c r="E336" s="30"/>
      <c r="F336" s="30"/>
      <c r="G336" s="30"/>
      <c r="H336" s="50">
        <f>H337</f>
        <v>120840</v>
      </c>
      <c r="I336" s="50">
        <f t="shared" ref="I336:J337" si="158">I337</f>
        <v>120840</v>
      </c>
      <c r="J336" s="50">
        <f t="shared" si="158"/>
        <v>120840</v>
      </c>
    </row>
    <row r="337" spans="1:10" ht="29.25" x14ac:dyDescent="0.25">
      <c r="A337" s="31" t="s">
        <v>259</v>
      </c>
      <c r="B337" s="30">
        <v>16</v>
      </c>
      <c r="C337" s="30">
        <v>0</v>
      </c>
      <c r="D337" s="30">
        <v>12</v>
      </c>
      <c r="E337" s="32" t="s">
        <v>59</v>
      </c>
      <c r="F337" s="30"/>
      <c r="G337" s="30"/>
      <c r="H337" s="50">
        <f>H338</f>
        <v>120840</v>
      </c>
      <c r="I337" s="50">
        <f t="shared" si="158"/>
        <v>120840</v>
      </c>
      <c r="J337" s="50">
        <f t="shared" si="158"/>
        <v>120840</v>
      </c>
    </row>
    <row r="338" spans="1:10" ht="75" customHeight="1" x14ac:dyDescent="0.25">
      <c r="A338" s="9" t="s">
        <v>110</v>
      </c>
      <c r="B338" s="8">
        <v>16</v>
      </c>
      <c r="C338" s="8">
        <v>0</v>
      </c>
      <c r="D338" s="8">
        <v>12</v>
      </c>
      <c r="E338" s="33" t="s">
        <v>59</v>
      </c>
      <c r="F338" s="8">
        <v>14210</v>
      </c>
      <c r="G338" s="8"/>
      <c r="H338" s="51">
        <f>H339+H341</f>
        <v>120840</v>
      </c>
      <c r="I338" s="51">
        <f t="shared" ref="I338:J338" si="159">I339+I341</f>
        <v>120840</v>
      </c>
      <c r="J338" s="51">
        <f t="shared" si="159"/>
        <v>120840</v>
      </c>
    </row>
    <row r="339" spans="1:10" x14ac:dyDescent="0.25">
      <c r="A339" s="7" t="s">
        <v>64</v>
      </c>
      <c r="B339" s="8">
        <v>16</v>
      </c>
      <c r="C339" s="8">
        <v>0</v>
      </c>
      <c r="D339" s="8">
        <v>12</v>
      </c>
      <c r="E339" s="33" t="s">
        <v>59</v>
      </c>
      <c r="F339" s="8">
        <v>14210</v>
      </c>
      <c r="G339" s="8">
        <v>500</v>
      </c>
      <c r="H339" s="51">
        <f>H340</f>
        <v>6360</v>
      </c>
      <c r="I339" s="51">
        <f t="shared" ref="I339:J339" si="160">I340</f>
        <v>6360</v>
      </c>
      <c r="J339" s="51">
        <f t="shared" si="160"/>
        <v>6360</v>
      </c>
    </row>
    <row r="340" spans="1:10" x14ac:dyDescent="0.25">
      <c r="A340" s="27" t="s">
        <v>27</v>
      </c>
      <c r="B340" s="8">
        <v>16</v>
      </c>
      <c r="C340" s="8">
        <v>0</v>
      </c>
      <c r="D340" s="8">
        <v>12</v>
      </c>
      <c r="E340" s="33" t="s">
        <v>59</v>
      </c>
      <c r="F340" s="8">
        <v>14210</v>
      </c>
      <c r="G340" s="8">
        <v>530</v>
      </c>
      <c r="H340" s="51">
        <f>ведомственная!G376</f>
        <v>6360</v>
      </c>
      <c r="I340" s="51">
        <f>ведомственная!H376</f>
        <v>6360</v>
      </c>
      <c r="J340" s="51">
        <f>ведомственная!I376</f>
        <v>6360</v>
      </c>
    </row>
    <row r="341" spans="1:10" ht="30" customHeight="1" x14ac:dyDescent="0.25">
      <c r="A341" s="9" t="s">
        <v>20</v>
      </c>
      <c r="B341" s="8">
        <v>16</v>
      </c>
      <c r="C341" s="8">
        <v>0</v>
      </c>
      <c r="D341" s="8">
        <v>12</v>
      </c>
      <c r="E341" s="33" t="s">
        <v>59</v>
      </c>
      <c r="F341" s="8">
        <v>14210</v>
      </c>
      <c r="G341" s="8">
        <v>600</v>
      </c>
      <c r="H341" s="51">
        <f>H342</f>
        <v>114480</v>
      </c>
      <c r="I341" s="51">
        <f t="shared" ref="I341:J341" si="161">I342</f>
        <v>114480</v>
      </c>
      <c r="J341" s="51">
        <f t="shared" si="161"/>
        <v>114480</v>
      </c>
    </row>
    <row r="342" spans="1:10" x14ac:dyDescent="0.25">
      <c r="A342" s="9" t="s">
        <v>21</v>
      </c>
      <c r="B342" s="8">
        <v>16</v>
      </c>
      <c r="C342" s="8">
        <v>0</v>
      </c>
      <c r="D342" s="8">
        <v>12</v>
      </c>
      <c r="E342" s="33" t="s">
        <v>59</v>
      </c>
      <c r="F342" s="8">
        <v>14210</v>
      </c>
      <c r="G342" s="8">
        <v>610</v>
      </c>
      <c r="H342" s="51">
        <f>ведомственная!G378</f>
        <v>114480</v>
      </c>
      <c r="I342" s="51">
        <f>ведомственная!H378</f>
        <v>114480</v>
      </c>
      <c r="J342" s="51">
        <f>ведомственная!I378</f>
        <v>114480</v>
      </c>
    </row>
    <row r="343" spans="1:10" ht="45" customHeight="1" x14ac:dyDescent="0.25">
      <c r="A343" s="75" t="s">
        <v>315</v>
      </c>
      <c r="B343" s="30">
        <v>16</v>
      </c>
      <c r="C343" s="30">
        <v>0</v>
      </c>
      <c r="D343" s="30">
        <v>13</v>
      </c>
      <c r="E343" s="30"/>
      <c r="F343" s="30"/>
      <c r="G343" s="30"/>
      <c r="H343" s="50">
        <f>H344</f>
        <v>52789921</v>
      </c>
      <c r="I343" s="50">
        <f t="shared" ref="I343:J343" si="162">I344</f>
        <v>53061860</v>
      </c>
      <c r="J343" s="50">
        <f t="shared" si="162"/>
        <v>53453740</v>
      </c>
    </row>
    <row r="344" spans="1:10" ht="29.25" x14ac:dyDescent="0.25">
      <c r="A344" s="31" t="s">
        <v>259</v>
      </c>
      <c r="B344" s="30">
        <v>16</v>
      </c>
      <c r="C344" s="30">
        <v>0</v>
      </c>
      <c r="D344" s="30">
        <v>13</v>
      </c>
      <c r="E344" s="32" t="s">
        <v>59</v>
      </c>
      <c r="F344" s="30"/>
      <c r="G344" s="30"/>
      <c r="H344" s="50">
        <f>H345+H348+H351+H354+H357+H360+H363+H366</f>
        <v>52789921</v>
      </c>
      <c r="I344" s="50">
        <f t="shared" ref="I344:J344" si="163">I345+I348+I351+I354+I357+I360+I363+I366</f>
        <v>53061860</v>
      </c>
      <c r="J344" s="50">
        <f t="shared" si="163"/>
        <v>53453740</v>
      </c>
    </row>
    <row r="345" spans="1:10" x14ac:dyDescent="0.25">
      <c r="A345" s="7" t="s">
        <v>68</v>
      </c>
      <c r="B345" s="8">
        <v>16</v>
      </c>
      <c r="C345" s="8">
        <v>0</v>
      </c>
      <c r="D345" s="8">
        <v>13</v>
      </c>
      <c r="E345" s="33" t="s">
        <v>59</v>
      </c>
      <c r="F345" s="8">
        <v>80450</v>
      </c>
      <c r="G345" s="8"/>
      <c r="H345" s="51">
        <f>H346</f>
        <v>12418500</v>
      </c>
      <c r="I345" s="51">
        <f t="shared" ref="I345:J346" si="164">I346</f>
        <v>12210460</v>
      </c>
      <c r="J345" s="51">
        <f t="shared" si="164"/>
        <v>12254090</v>
      </c>
    </row>
    <row r="346" spans="1:10" ht="27.75" customHeight="1" x14ac:dyDescent="0.25">
      <c r="A346" s="9" t="s">
        <v>20</v>
      </c>
      <c r="B346" s="8">
        <v>16</v>
      </c>
      <c r="C346" s="8">
        <v>0</v>
      </c>
      <c r="D346" s="8">
        <v>13</v>
      </c>
      <c r="E346" s="33" t="s">
        <v>59</v>
      </c>
      <c r="F346" s="8">
        <v>80450</v>
      </c>
      <c r="G346" s="8">
        <v>600</v>
      </c>
      <c r="H346" s="51">
        <f>H347</f>
        <v>12418500</v>
      </c>
      <c r="I346" s="51">
        <f t="shared" si="164"/>
        <v>12210460</v>
      </c>
      <c r="J346" s="51">
        <f t="shared" si="164"/>
        <v>12254090</v>
      </c>
    </row>
    <row r="347" spans="1:10" x14ac:dyDescent="0.25">
      <c r="A347" s="9" t="s">
        <v>21</v>
      </c>
      <c r="B347" s="8">
        <v>16</v>
      </c>
      <c r="C347" s="8">
        <v>0</v>
      </c>
      <c r="D347" s="8">
        <v>13</v>
      </c>
      <c r="E347" s="33" t="s">
        <v>59</v>
      </c>
      <c r="F347" s="8">
        <v>80450</v>
      </c>
      <c r="G347" s="8">
        <v>610</v>
      </c>
      <c r="H347" s="51">
        <f>ведомственная!G334</f>
        <v>12418500</v>
      </c>
      <c r="I347" s="51">
        <f>ведомственная!H334</f>
        <v>12210460</v>
      </c>
      <c r="J347" s="51">
        <f>ведомственная!I334</f>
        <v>12254090</v>
      </c>
    </row>
    <row r="348" spans="1:10" x14ac:dyDescent="0.25">
      <c r="A348" s="7" t="s">
        <v>69</v>
      </c>
      <c r="B348" s="8">
        <v>16</v>
      </c>
      <c r="C348" s="8">
        <v>0</v>
      </c>
      <c r="D348" s="8">
        <v>13</v>
      </c>
      <c r="E348" s="33" t="s">
        <v>59</v>
      </c>
      <c r="F348" s="8">
        <v>80460</v>
      </c>
      <c r="G348" s="8"/>
      <c r="H348" s="51">
        <f>H349</f>
        <v>2278550</v>
      </c>
      <c r="I348" s="51">
        <f t="shared" ref="I348:J349" si="165">I349</f>
        <v>2293860</v>
      </c>
      <c r="J348" s="51">
        <f t="shared" si="165"/>
        <v>2309790</v>
      </c>
    </row>
    <row r="349" spans="1:10" ht="30.75" customHeight="1" x14ac:dyDescent="0.25">
      <c r="A349" s="9" t="s">
        <v>20</v>
      </c>
      <c r="B349" s="8">
        <v>16</v>
      </c>
      <c r="C349" s="8">
        <v>0</v>
      </c>
      <c r="D349" s="8">
        <v>13</v>
      </c>
      <c r="E349" s="33" t="s">
        <v>59</v>
      </c>
      <c r="F349" s="8">
        <v>80460</v>
      </c>
      <c r="G349" s="8">
        <v>600</v>
      </c>
      <c r="H349" s="51">
        <f>H350</f>
        <v>2278550</v>
      </c>
      <c r="I349" s="51">
        <f t="shared" si="165"/>
        <v>2293860</v>
      </c>
      <c r="J349" s="51">
        <f t="shared" si="165"/>
        <v>2309790</v>
      </c>
    </row>
    <row r="350" spans="1:10" x14ac:dyDescent="0.25">
      <c r="A350" s="9" t="s">
        <v>21</v>
      </c>
      <c r="B350" s="8">
        <v>16</v>
      </c>
      <c r="C350" s="8">
        <v>0</v>
      </c>
      <c r="D350" s="8">
        <v>13</v>
      </c>
      <c r="E350" s="33" t="s">
        <v>59</v>
      </c>
      <c r="F350" s="8">
        <v>80460</v>
      </c>
      <c r="G350" s="8">
        <v>610</v>
      </c>
      <c r="H350" s="51">
        <f>ведомственная!G337</f>
        <v>2278550</v>
      </c>
      <c r="I350" s="51">
        <f>ведомственная!H337</f>
        <v>2293860</v>
      </c>
      <c r="J350" s="51">
        <f>ведомственная!I337</f>
        <v>2309790</v>
      </c>
    </row>
    <row r="351" spans="1:10" ht="15.75" customHeight="1" x14ac:dyDescent="0.25">
      <c r="A351" s="59" t="s">
        <v>262</v>
      </c>
      <c r="B351" s="8">
        <v>16</v>
      </c>
      <c r="C351" s="8">
        <v>0</v>
      </c>
      <c r="D351" s="8">
        <v>13</v>
      </c>
      <c r="E351" s="33" t="s">
        <v>59</v>
      </c>
      <c r="F351" s="8">
        <v>80480</v>
      </c>
      <c r="G351" s="8"/>
      <c r="H351" s="51">
        <f>H352</f>
        <v>25627800</v>
      </c>
      <c r="I351" s="51">
        <f t="shared" ref="I351:J352" si="166">I352</f>
        <v>25817540</v>
      </c>
      <c r="J351" s="51">
        <f t="shared" si="166"/>
        <v>26014860</v>
      </c>
    </row>
    <row r="352" spans="1:10" ht="30" customHeight="1" x14ac:dyDescent="0.25">
      <c r="A352" s="9" t="s">
        <v>20</v>
      </c>
      <c r="B352" s="8">
        <v>16</v>
      </c>
      <c r="C352" s="8">
        <v>0</v>
      </c>
      <c r="D352" s="8">
        <v>13</v>
      </c>
      <c r="E352" s="33" t="s">
        <v>59</v>
      </c>
      <c r="F352" s="8">
        <v>80480</v>
      </c>
      <c r="G352" s="8">
        <v>600</v>
      </c>
      <c r="H352" s="51">
        <f>H353</f>
        <v>25627800</v>
      </c>
      <c r="I352" s="51">
        <f t="shared" si="166"/>
        <v>25817540</v>
      </c>
      <c r="J352" s="51">
        <f t="shared" si="166"/>
        <v>26014860</v>
      </c>
    </row>
    <row r="353" spans="1:10" x14ac:dyDescent="0.25">
      <c r="A353" s="9" t="s">
        <v>21</v>
      </c>
      <c r="B353" s="8">
        <v>16</v>
      </c>
      <c r="C353" s="8">
        <v>0</v>
      </c>
      <c r="D353" s="8">
        <v>13</v>
      </c>
      <c r="E353" s="33" t="s">
        <v>59</v>
      </c>
      <c r="F353" s="8">
        <v>80480</v>
      </c>
      <c r="G353" s="8">
        <v>610</v>
      </c>
      <c r="H353" s="51">
        <f>ведомственная!G340</f>
        <v>25627800</v>
      </c>
      <c r="I353" s="51">
        <f>ведомственная!H340</f>
        <v>25817540</v>
      </c>
      <c r="J353" s="51">
        <f>ведомственная!I340</f>
        <v>26014860</v>
      </c>
    </row>
    <row r="354" spans="1:10" ht="15.75" customHeight="1" x14ac:dyDescent="0.25">
      <c r="A354" s="59" t="s">
        <v>265</v>
      </c>
      <c r="B354" s="8">
        <v>16</v>
      </c>
      <c r="C354" s="8">
        <v>0</v>
      </c>
      <c r="D354" s="8">
        <v>13</v>
      </c>
      <c r="E354" s="33" t="s">
        <v>59</v>
      </c>
      <c r="F354" s="8">
        <v>82400</v>
      </c>
      <c r="G354" s="8"/>
      <c r="H354" s="51">
        <f>H355</f>
        <v>100000</v>
      </c>
      <c r="I354" s="51">
        <f t="shared" ref="I354:J355" si="167">I355</f>
        <v>100000</v>
      </c>
      <c r="J354" s="51">
        <f t="shared" si="167"/>
        <v>100000</v>
      </c>
    </row>
    <row r="355" spans="1:10" ht="29.25" customHeight="1" x14ac:dyDescent="0.25">
      <c r="A355" s="9" t="s">
        <v>16</v>
      </c>
      <c r="B355" s="8">
        <v>16</v>
      </c>
      <c r="C355" s="8">
        <v>0</v>
      </c>
      <c r="D355" s="8">
        <v>13</v>
      </c>
      <c r="E355" s="33" t="s">
        <v>59</v>
      </c>
      <c r="F355" s="8">
        <v>82400</v>
      </c>
      <c r="G355" s="8">
        <v>200</v>
      </c>
      <c r="H355" s="51">
        <f>H356</f>
        <v>100000</v>
      </c>
      <c r="I355" s="51">
        <f t="shared" si="167"/>
        <v>100000</v>
      </c>
      <c r="J355" s="51">
        <f t="shared" si="167"/>
        <v>100000</v>
      </c>
    </row>
    <row r="356" spans="1:10" ht="32.25" customHeight="1" x14ac:dyDescent="0.25">
      <c r="A356" s="9" t="s">
        <v>17</v>
      </c>
      <c r="B356" s="8">
        <v>16</v>
      </c>
      <c r="C356" s="8">
        <v>0</v>
      </c>
      <c r="D356" s="8">
        <v>13</v>
      </c>
      <c r="E356" s="33" t="s">
        <v>59</v>
      </c>
      <c r="F356" s="8">
        <v>82400</v>
      </c>
      <c r="G356" s="8">
        <v>240</v>
      </c>
      <c r="H356" s="51">
        <f>ведомственная!G343</f>
        <v>100000</v>
      </c>
      <c r="I356" s="51">
        <f>ведомственная!H343</f>
        <v>100000</v>
      </c>
      <c r="J356" s="51">
        <f>ведомственная!I343</f>
        <v>100000</v>
      </c>
    </row>
    <row r="357" spans="1:10" ht="76.5" customHeight="1" x14ac:dyDescent="0.25">
      <c r="A357" s="60" t="s">
        <v>268</v>
      </c>
      <c r="B357" s="8">
        <v>16</v>
      </c>
      <c r="C357" s="8">
        <v>0</v>
      </c>
      <c r="D357" s="8">
        <v>13</v>
      </c>
      <c r="E357" s="33" t="s">
        <v>59</v>
      </c>
      <c r="F357" s="8">
        <v>84260</v>
      </c>
      <c r="G357" s="8"/>
      <c r="H357" s="51">
        <f>H358</f>
        <v>7208000</v>
      </c>
      <c r="I357" s="51">
        <f t="shared" ref="I357:J358" si="168">I358</f>
        <v>7445000</v>
      </c>
      <c r="J357" s="51">
        <f t="shared" si="168"/>
        <v>7483000</v>
      </c>
    </row>
    <row r="358" spans="1:10" ht="31.5" customHeight="1" x14ac:dyDescent="0.25">
      <c r="A358" s="21" t="s">
        <v>20</v>
      </c>
      <c r="B358" s="8">
        <v>16</v>
      </c>
      <c r="C358" s="8">
        <v>0</v>
      </c>
      <c r="D358" s="8">
        <v>13</v>
      </c>
      <c r="E358" s="33" t="s">
        <v>59</v>
      </c>
      <c r="F358" s="8">
        <v>84260</v>
      </c>
      <c r="G358" s="8">
        <v>600</v>
      </c>
      <c r="H358" s="51">
        <f>H359</f>
        <v>7208000</v>
      </c>
      <c r="I358" s="51">
        <f t="shared" si="168"/>
        <v>7445000</v>
      </c>
      <c r="J358" s="51">
        <f t="shared" si="168"/>
        <v>7483000</v>
      </c>
    </row>
    <row r="359" spans="1:10" x14ac:dyDescent="0.25">
      <c r="A359" s="21" t="s">
        <v>21</v>
      </c>
      <c r="B359" s="8">
        <v>16</v>
      </c>
      <c r="C359" s="8">
        <v>0</v>
      </c>
      <c r="D359" s="8">
        <v>13</v>
      </c>
      <c r="E359" s="33" t="s">
        <v>59</v>
      </c>
      <c r="F359" s="8">
        <v>84260</v>
      </c>
      <c r="G359" s="8">
        <v>610</v>
      </c>
      <c r="H359" s="51">
        <f>ведомственная!G346</f>
        <v>7208000</v>
      </c>
      <c r="I359" s="51">
        <f>ведомственная!H346</f>
        <v>7445000</v>
      </c>
      <c r="J359" s="51">
        <f>ведомственная!I346</f>
        <v>7483000</v>
      </c>
    </row>
    <row r="360" spans="1:10" ht="90.75" customHeight="1" x14ac:dyDescent="0.25">
      <c r="A360" s="60" t="s">
        <v>270</v>
      </c>
      <c r="B360" s="8">
        <v>16</v>
      </c>
      <c r="C360" s="8">
        <v>0</v>
      </c>
      <c r="D360" s="8">
        <v>13</v>
      </c>
      <c r="E360" s="33" t="s">
        <v>59</v>
      </c>
      <c r="F360" s="8">
        <v>84270</v>
      </c>
      <c r="G360" s="8"/>
      <c r="H360" s="51">
        <f>H361</f>
        <v>4279000</v>
      </c>
      <c r="I360" s="51">
        <f t="shared" ref="I360:J361" si="169">I361</f>
        <v>4395000</v>
      </c>
      <c r="J360" s="51">
        <f t="shared" si="169"/>
        <v>4412000</v>
      </c>
    </row>
    <row r="361" spans="1:10" ht="30.75" customHeight="1" x14ac:dyDescent="0.25">
      <c r="A361" s="21" t="s">
        <v>20</v>
      </c>
      <c r="B361" s="8">
        <v>16</v>
      </c>
      <c r="C361" s="8">
        <v>0</v>
      </c>
      <c r="D361" s="8">
        <v>13</v>
      </c>
      <c r="E361" s="33" t="s">
        <v>59</v>
      </c>
      <c r="F361" s="8">
        <v>84270</v>
      </c>
      <c r="G361" s="8">
        <v>600</v>
      </c>
      <c r="H361" s="51">
        <f>H362</f>
        <v>4279000</v>
      </c>
      <c r="I361" s="51">
        <f t="shared" si="169"/>
        <v>4395000</v>
      </c>
      <c r="J361" s="51">
        <f t="shared" si="169"/>
        <v>4412000</v>
      </c>
    </row>
    <row r="362" spans="1:10" x14ac:dyDescent="0.25">
      <c r="A362" s="21" t="s">
        <v>21</v>
      </c>
      <c r="B362" s="8">
        <v>16</v>
      </c>
      <c r="C362" s="8">
        <v>0</v>
      </c>
      <c r="D362" s="8">
        <v>13</v>
      </c>
      <c r="E362" s="33" t="s">
        <v>59</v>
      </c>
      <c r="F362" s="8">
        <v>84270</v>
      </c>
      <c r="G362" s="8">
        <v>610</v>
      </c>
      <c r="H362" s="51">
        <f>ведомственная!G349</f>
        <v>4279000</v>
      </c>
      <c r="I362" s="51">
        <f>ведомственная!H349</f>
        <v>4395000</v>
      </c>
      <c r="J362" s="51">
        <f>ведомственная!I349</f>
        <v>4412000</v>
      </c>
    </row>
    <row r="363" spans="1:10" ht="74.25" customHeight="1" x14ac:dyDescent="0.25">
      <c r="A363" s="60" t="s">
        <v>271</v>
      </c>
      <c r="B363" s="8">
        <v>16</v>
      </c>
      <c r="C363" s="8">
        <v>0</v>
      </c>
      <c r="D363" s="8">
        <v>13</v>
      </c>
      <c r="E363" s="33" t="s">
        <v>59</v>
      </c>
      <c r="F363" s="8">
        <v>84320</v>
      </c>
      <c r="G363" s="8"/>
      <c r="H363" s="51">
        <f>H364</f>
        <v>800000</v>
      </c>
      <c r="I363" s="51">
        <f t="shared" ref="I363:J364" si="170">I364</f>
        <v>800000</v>
      </c>
      <c r="J363" s="51">
        <f t="shared" si="170"/>
        <v>880000</v>
      </c>
    </row>
    <row r="364" spans="1:10" ht="29.25" customHeight="1" x14ac:dyDescent="0.25">
      <c r="A364" s="21" t="s">
        <v>16</v>
      </c>
      <c r="B364" s="8">
        <v>16</v>
      </c>
      <c r="C364" s="8">
        <v>0</v>
      </c>
      <c r="D364" s="8">
        <v>13</v>
      </c>
      <c r="E364" s="33" t="s">
        <v>59</v>
      </c>
      <c r="F364" s="8">
        <v>84320</v>
      </c>
      <c r="G364" s="8">
        <v>200</v>
      </c>
      <c r="H364" s="51">
        <f>H365</f>
        <v>800000</v>
      </c>
      <c r="I364" s="51">
        <f t="shared" si="170"/>
        <v>800000</v>
      </c>
      <c r="J364" s="51">
        <f t="shared" si="170"/>
        <v>880000</v>
      </c>
    </row>
    <row r="365" spans="1:10" ht="30" customHeight="1" x14ac:dyDescent="0.25">
      <c r="A365" s="21" t="s">
        <v>17</v>
      </c>
      <c r="B365" s="8">
        <v>16</v>
      </c>
      <c r="C365" s="8">
        <v>0</v>
      </c>
      <c r="D365" s="8">
        <v>13</v>
      </c>
      <c r="E365" s="33" t="s">
        <v>59</v>
      </c>
      <c r="F365" s="8">
        <v>84320</v>
      </c>
      <c r="G365" s="8">
        <v>240</v>
      </c>
      <c r="H365" s="51">
        <f>ведомственная!G352</f>
        <v>800000</v>
      </c>
      <c r="I365" s="51">
        <f>ведомственная!H352</f>
        <v>800000</v>
      </c>
      <c r="J365" s="51">
        <f>ведомственная!I352</f>
        <v>880000</v>
      </c>
    </row>
    <row r="366" spans="1:10" ht="32.25" customHeight="1" x14ac:dyDescent="0.25">
      <c r="A366" s="60" t="s">
        <v>274</v>
      </c>
      <c r="B366" s="8">
        <v>16</v>
      </c>
      <c r="C366" s="8">
        <v>0</v>
      </c>
      <c r="D366" s="8">
        <v>13</v>
      </c>
      <c r="E366" s="33" t="s">
        <v>59</v>
      </c>
      <c r="F366" s="8" t="s">
        <v>316</v>
      </c>
      <c r="G366" s="8"/>
      <c r="H366" s="51">
        <f>H367</f>
        <v>78071</v>
      </c>
      <c r="I366" s="51">
        <f t="shared" ref="I366:J367" si="171">I367</f>
        <v>0</v>
      </c>
      <c r="J366" s="51">
        <f t="shared" si="171"/>
        <v>0</v>
      </c>
    </row>
    <row r="367" spans="1:10" ht="30" customHeight="1" x14ac:dyDescent="0.25">
      <c r="A367" s="21" t="s">
        <v>20</v>
      </c>
      <c r="B367" s="8">
        <v>16</v>
      </c>
      <c r="C367" s="8">
        <v>0</v>
      </c>
      <c r="D367" s="8">
        <v>13</v>
      </c>
      <c r="E367" s="33" t="s">
        <v>59</v>
      </c>
      <c r="F367" s="8" t="s">
        <v>316</v>
      </c>
      <c r="G367" s="8">
        <v>600</v>
      </c>
      <c r="H367" s="51">
        <f>H368</f>
        <v>78071</v>
      </c>
      <c r="I367" s="51">
        <f t="shared" si="171"/>
        <v>0</v>
      </c>
      <c r="J367" s="51">
        <f t="shared" si="171"/>
        <v>0</v>
      </c>
    </row>
    <row r="368" spans="1:10" x14ac:dyDescent="0.25">
      <c r="A368" s="21" t="s">
        <v>21</v>
      </c>
      <c r="B368" s="8">
        <v>16</v>
      </c>
      <c r="C368" s="8">
        <v>0</v>
      </c>
      <c r="D368" s="8">
        <v>13</v>
      </c>
      <c r="E368" s="33" t="s">
        <v>59</v>
      </c>
      <c r="F368" s="8" t="s">
        <v>316</v>
      </c>
      <c r="G368" s="8">
        <v>610</v>
      </c>
      <c r="H368" s="51">
        <f>ведомственная!G355</f>
        <v>78071</v>
      </c>
      <c r="I368" s="51">
        <f>ведомственная!H355</f>
        <v>0</v>
      </c>
      <c r="J368" s="51">
        <f>ведомственная!I355</f>
        <v>0</v>
      </c>
    </row>
    <row r="369" spans="1:10" ht="57.75" customHeight="1" x14ac:dyDescent="0.25">
      <c r="A369" s="53" t="s">
        <v>317</v>
      </c>
      <c r="B369" s="30">
        <v>16</v>
      </c>
      <c r="C369" s="30">
        <v>0</v>
      </c>
      <c r="D369" s="30">
        <v>14</v>
      </c>
      <c r="E369" s="30"/>
      <c r="F369" s="8"/>
      <c r="G369" s="8"/>
      <c r="H369" s="51">
        <f>H370</f>
        <v>66000</v>
      </c>
      <c r="I369" s="51">
        <f t="shared" ref="I369:J372" si="172">I370</f>
        <v>0</v>
      </c>
      <c r="J369" s="51">
        <f t="shared" si="172"/>
        <v>0</v>
      </c>
    </row>
    <row r="370" spans="1:10" ht="29.25" x14ac:dyDescent="0.25">
      <c r="A370" s="31" t="s">
        <v>259</v>
      </c>
      <c r="B370" s="30">
        <v>16</v>
      </c>
      <c r="C370" s="30">
        <v>0</v>
      </c>
      <c r="D370" s="30">
        <v>14</v>
      </c>
      <c r="E370" s="32" t="s">
        <v>59</v>
      </c>
      <c r="F370" s="8"/>
      <c r="G370" s="8"/>
      <c r="H370" s="51">
        <f>H371</f>
        <v>66000</v>
      </c>
      <c r="I370" s="51">
        <f t="shared" si="172"/>
        <v>0</v>
      </c>
      <c r="J370" s="51">
        <f t="shared" si="172"/>
        <v>0</v>
      </c>
    </row>
    <row r="371" spans="1:10" ht="18" customHeight="1" x14ac:dyDescent="0.25">
      <c r="A371" s="59" t="s">
        <v>80</v>
      </c>
      <c r="B371" s="8">
        <v>16</v>
      </c>
      <c r="C371" s="8">
        <v>0</v>
      </c>
      <c r="D371" s="8">
        <v>14</v>
      </c>
      <c r="E371" s="33" t="s">
        <v>59</v>
      </c>
      <c r="F371" s="8" t="s">
        <v>79</v>
      </c>
      <c r="G371" s="8"/>
      <c r="H371" s="51">
        <f>H372</f>
        <v>66000</v>
      </c>
      <c r="I371" s="51">
        <f t="shared" si="172"/>
        <v>0</v>
      </c>
      <c r="J371" s="51">
        <f t="shared" si="172"/>
        <v>0</v>
      </c>
    </row>
    <row r="372" spans="1:10" ht="31.5" customHeight="1" x14ac:dyDescent="0.25">
      <c r="A372" s="21" t="s">
        <v>20</v>
      </c>
      <c r="B372" s="8">
        <v>16</v>
      </c>
      <c r="C372" s="8">
        <v>0</v>
      </c>
      <c r="D372" s="8">
        <v>14</v>
      </c>
      <c r="E372" s="33" t="s">
        <v>59</v>
      </c>
      <c r="F372" s="8" t="s">
        <v>79</v>
      </c>
      <c r="G372" s="8">
        <v>600</v>
      </c>
      <c r="H372" s="51">
        <f>H373</f>
        <v>66000</v>
      </c>
      <c r="I372" s="51">
        <f t="shared" si="172"/>
        <v>0</v>
      </c>
      <c r="J372" s="51">
        <f t="shared" si="172"/>
        <v>0</v>
      </c>
    </row>
    <row r="373" spans="1:10" x14ac:dyDescent="0.25">
      <c r="A373" s="21" t="s">
        <v>21</v>
      </c>
      <c r="B373" s="8">
        <v>16</v>
      </c>
      <c r="C373" s="8">
        <v>0</v>
      </c>
      <c r="D373" s="8">
        <v>14</v>
      </c>
      <c r="E373" s="33" t="s">
        <v>59</v>
      </c>
      <c r="F373" s="8" t="s">
        <v>79</v>
      </c>
      <c r="G373" s="8">
        <v>610</v>
      </c>
      <c r="H373" s="51">
        <f>ведомственная!G358</f>
        <v>66000</v>
      </c>
      <c r="I373" s="51">
        <f>ведомственная!H358</f>
        <v>0</v>
      </c>
      <c r="J373" s="51">
        <f>ведомственная!I358</f>
        <v>0</v>
      </c>
    </row>
    <row r="374" spans="1:10" ht="20.25" customHeight="1" x14ac:dyDescent="0.25">
      <c r="A374" s="76" t="s">
        <v>70</v>
      </c>
      <c r="B374" s="73">
        <v>70</v>
      </c>
      <c r="C374" s="73"/>
      <c r="D374" s="73"/>
      <c r="E374" s="73"/>
      <c r="F374" s="73"/>
      <c r="G374" s="73"/>
      <c r="H374" s="74">
        <f>H375+H386+H400</f>
        <v>4840060</v>
      </c>
      <c r="I374" s="74">
        <f t="shared" ref="I374:J374" si="173">I375+I386+I400</f>
        <v>4846160</v>
      </c>
      <c r="J374" s="74">
        <f t="shared" si="173"/>
        <v>4852360</v>
      </c>
    </row>
    <row r="375" spans="1:10" ht="15.75" customHeight="1" x14ac:dyDescent="0.25">
      <c r="A375" s="31" t="s">
        <v>74</v>
      </c>
      <c r="B375" s="30">
        <v>70</v>
      </c>
      <c r="C375" s="30">
        <v>0</v>
      </c>
      <c r="D375" s="32" t="s">
        <v>82</v>
      </c>
      <c r="E375" s="32" t="s">
        <v>73</v>
      </c>
      <c r="F375" s="30"/>
      <c r="G375" s="30"/>
      <c r="H375" s="50">
        <f>H376+H379</f>
        <v>2538300</v>
      </c>
      <c r="I375" s="50">
        <f t="shared" ref="I375:J375" si="174">I376+I379</f>
        <v>2543400</v>
      </c>
      <c r="J375" s="50">
        <f t="shared" si="174"/>
        <v>2548600</v>
      </c>
    </row>
    <row r="376" spans="1:10" ht="30" x14ac:dyDescent="0.25">
      <c r="A376" s="59" t="s">
        <v>250</v>
      </c>
      <c r="B376" s="8">
        <v>70</v>
      </c>
      <c r="C376" s="8">
        <v>0</v>
      </c>
      <c r="D376" s="33" t="s">
        <v>82</v>
      </c>
      <c r="E376" s="33" t="s">
        <v>73</v>
      </c>
      <c r="F376" s="8">
        <v>80010</v>
      </c>
      <c r="G376" s="8"/>
      <c r="H376" s="51">
        <f>H377</f>
        <v>1165800</v>
      </c>
      <c r="I376" s="51">
        <f t="shared" ref="I376:J377" si="175">I377</f>
        <v>1165800</v>
      </c>
      <c r="J376" s="51">
        <f t="shared" si="175"/>
        <v>1165800</v>
      </c>
    </row>
    <row r="377" spans="1:10" ht="60" customHeight="1" x14ac:dyDescent="0.25">
      <c r="A377" s="9" t="s">
        <v>43</v>
      </c>
      <c r="B377" s="8">
        <v>70</v>
      </c>
      <c r="C377" s="8">
        <v>0</v>
      </c>
      <c r="D377" s="33" t="s">
        <v>82</v>
      </c>
      <c r="E377" s="33" t="s">
        <v>73</v>
      </c>
      <c r="F377" s="8">
        <v>80010</v>
      </c>
      <c r="G377" s="8">
        <v>100</v>
      </c>
      <c r="H377" s="51">
        <f>H378</f>
        <v>1165800</v>
      </c>
      <c r="I377" s="51">
        <f t="shared" si="175"/>
        <v>1165800</v>
      </c>
      <c r="J377" s="51">
        <f t="shared" si="175"/>
        <v>1165800</v>
      </c>
    </row>
    <row r="378" spans="1:10" ht="30" x14ac:dyDescent="0.25">
      <c r="A378" s="9" t="s">
        <v>14</v>
      </c>
      <c r="B378" s="8">
        <v>70</v>
      </c>
      <c r="C378" s="8">
        <v>0</v>
      </c>
      <c r="D378" s="33" t="s">
        <v>82</v>
      </c>
      <c r="E378" s="33" t="s">
        <v>73</v>
      </c>
      <c r="F378" s="8">
        <v>80010</v>
      </c>
      <c r="G378" s="8">
        <v>120</v>
      </c>
      <c r="H378" s="51">
        <f>ведомственная!G267</f>
        <v>1165800</v>
      </c>
      <c r="I378" s="51">
        <f>ведомственная!H267</f>
        <v>1165800</v>
      </c>
      <c r="J378" s="51">
        <f>ведомственная!I267</f>
        <v>1165800</v>
      </c>
    </row>
    <row r="379" spans="1:10" ht="30.75" customHeight="1" x14ac:dyDescent="0.25">
      <c r="A379" s="23" t="s">
        <v>15</v>
      </c>
      <c r="B379" s="8">
        <v>70</v>
      </c>
      <c r="C379" s="8">
        <v>0</v>
      </c>
      <c r="D379" s="33" t="s">
        <v>82</v>
      </c>
      <c r="E379" s="33" t="s">
        <v>73</v>
      </c>
      <c r="F379" s="8">
        <v>80040</v>
      </c>
      <c r="G379" s="8"/>
      <c r="H379" s="51">
        <f>H380+H382+H384</f>
        <v>1372500</v>
      </c>
      <c r="I379" s="51">
        <f t="shared" ref="I379:J379" si="176">I380+I382+I384</f>
        <v>1377600</v>
      </c>
      <c r="J379" s="51">
        <f t="shared" si="176"/>
        <v>1382800</v>
      </c>
    </row>
    <row r="380" spans="1:10" ht="60.75" customHeight="1" x14ac:dyDescent="0.25">
      <c r="A380" s="9" t="s">
        <v>43</v>
      </c>
      <c r="B380" s="8">
        <v>70</v>
      </c>
      <c r="C380" s="8">
        <v>0</v>
      </c>
      <c r="D380" s="33" t="s">
        <v>82</v>
      </c>
      <c r="E380" s="33" t="s">
        <v>73</v>
      </c>
      <c r="F380" s="8">
        <v>80040</v>
      </c>
      <c r="G380" s="8">
        <v>100</v>
      </c>
      <c r="H380" s="51">
        <f>H381</f>
        <v>642800</v>
      </c>
      <c r="I380" s="51">
        <f t="shared" ref="I380:J380" si="177">I381</f>
        <v>642800</v>
      </c>
      <c r="J380" s="51">
        <f t="shared" si="177"/>
        <v>642800</v>
      </c>
    </row>
    <row r="381" spans="1:10" ht="30" x14ac:dyDescent="0.25">
      <c r="A381" s="9" t="s">
        <v>14</v>
      </c>
      <c r="B381" s="8">
        <v>70</v>
      </c>
      <c r="C381" s="8">
        <v>0</v>
      </c>
      <c r="D381" s="33" t="s">
        <v>82</v>
      </c>
      <c r="E381" s="33" t="s">
        <v>73</v>
      </c>
      <c r="F381" s="8">
        <v>80040</v>
      </c>
      <c r="G381" s="8">
        <v>120</v>
      </c>
      <c r="H381" s="51">
        <f>ведомственная!G271</f>
        <v>642800</v>
      </c>
      <c r="I381" s="51">
        <f>ведомственная!H271</f>
        <v>642800</v>
      </c>
      <c r="J381" s="51">
        <f>ведомственная!I271</f>
        <v>642800</v>
      </c>
    </row>
    <row r="382" spans="1:10" ht="27.75" customHeight="1" x14ac:dyDescent="0.25">
      <c r="A382" s="9" t="s">
        <v>16</v>
      </c>
      <c r="B382" s="8">
        <v>70</v>
      </c>
      <c r="C382" s="8">
        <v>0</v>
      </c>
      <c r="D382" s="33" t="s">
        <v>82</v>
      </c>
      <c r="E382" s="33" t="s">
        <v>73</v>
      </c>
      <c r="F382" s="8">
        <v>80040</v>
      </c>
      <c r="G382" s="8">
        <v>200</v>
      </c>
      <c r="H382" s="51">
        <f>H383</f>
        <v>725700</v>
      </c>
      <c r="I382" s="51">
        <f t="shared" ref="I382:J382" si="178">I383</f>
        <v>730800</v>
      </c>
      <c r="J382" s="51">
        <f t="shared" si="178"/>
        <v>736000</v>
      </c>
    </row>
    <row r="383" spans="1:10" ht="31.5" customHeight="1" x14ac:dyDescent="0.25">
      <c r="A383" s="9" t="s">
        <v>17</v>
      </c>
      <c r="B383" s="8">
        <v>70</v>
      </c>
      <c r="C383" s="8">
        <v>0</v>
      </c>
      <c r="D383" s="33" t="s">
        <v>82</v>
      </c>
      <c r="E383" s="33" t="s">
        <v>73</v>
      </c>
      <c r="F383" s="8">
        <v>80040</v>
      </c>
      <c r="G383" s="8">
        <v>240</v>
      </c>
      <c r="H383" s="51">
        <f>ведомственная!G273</f>
        <v>725700</v>
      </c>
      <c r="I383" s="51">
        <f>ведомственная!H273</f>
        <v>730800</v>
      </c>
      <c r="J383" s="51">
        <f>ведомственная!I273</f>
        <v>736000</v>
      </c>
    </row>
    <row r="384" spans="1:10" x14ac:dyDescent="0.25">
      <c r="A384" s="7" t="s">
        <v>18</v>
      </c>
      <c r="B384" s="8">
        <v>70</v>
      </c>
      <c r="C384" s="8">
        <v>0</v>
      </c>
      <c r="D384" s="33" t="s">
        <v>82</v>
      </c>
      <c r="E384" s="33" t="s">
        <v>73</v>
      </c>
      <c r="F384" s="8">
        <v>80040</v>
      </c>
      <c r="G384" s="8">
        <v>800</v>
      </c>
      <c r="H384" s="51">
        <f>H385</f>
        <v>4000</v>
      </c>
      <c r="I384" s="51">
        <f t="shared" ref="I384:J384" si="179">I385</f>
        <v>4000</v>
      </c>
      <c r="J384" s="51">
        <f t="shared" si="179"/>
        <v>4000</v>
      </c>
    </row>
    <row r="385" spans="1:10" x14ac:dyDescent="0.25">
      <c r="A385" s="9" t="s">
        <v>19</v>
      </c>
      <c r="B385" s="8">
        <v>70</v>
      </c>
      <c r="C385" s="8">
        <v>0</v>
      </c>
      <c r="D385" s="33" t="s">
        <v>82</v>
      </c>
      <c r="E385" s="33" t="s">
        <v>73</v>
      </c>
      <c r="F385" s="8">
        <v>80040</v>
      </c>
      <c r="G385" s="8">
        <v>850</v>
      </c>
      <c r="H385" s="51">
        <f>ведомственная!G275</f>
        <v>4000</v>
      </c>
      <c r="I385" s="51">
        <f>ведомственная!H275</f>
        <v>4000</v>
      </c>
      <c r="J385" s="51">
        <f>ведомственная!I275</f>
        <v>4000</v>
      </c>
    </row>
    <row r="386" spans="1:10" x14ac:dyDescent="0.25">
      <c r="A386" s="31" t="s">
        <v>76</v>
      </c>
      <c r="B386" s="30">
        <v>70</v>
      </c>
      <c r="C386" s="30">
        <v>0</v>
      </c>
      <c r="D386" s="32" t="s">
        <v>82</v>
      </c>
      <c r="E386" s="32" t="s">
        <v>75</v>
      </c>
      <c r="F386" s="30"/>
      <c r="G386" s="30"/>
      <c r="H386" s="50">
        <f>H394+H387+H397</f>
        <v>1301760</v>
      </c>
      <c r="I386" s="50">
        <f t="shared" ref="I386:J386" si="180">I394+I387+I397</f>
        <v>1302760</v>
      </c>
      <c r="J386" s="50">
        <f t="shared" si="180"/>
        <v>1303760</v>
      </c>
    </row>
    <row r="387" spans="1:10" ht="31.5" customHeight="1" x14ac:dyDescent="0.25">
      <c r="A387" s="23" t="s">
        <v>15</v>
      </c>
      <c r="B387" s="8">
        <v>70</v>
      </c>
      <c r="C387" s="8">
        <v>0</v>
      </c>
      <c r="D387" s="33" t="s">
        <v>82</v>
      </c>
      <c r="E387" s="33" t="s">
        <v>75</v>
      </c>
      <c r="F387" s="8">
        <v>80040</v>
      </c>
      <c r="G387" s="8"/>
      <c r="H387" s="51">
        <f>H388+H390+H392</f>
        <v>365400</v>
      </c>
      <c r="I387" s="51">
        <f t="shared" ref="I387:J387" si="181">I388+I390+I392</f>
        <v>366400</v>
      </c>
      <c r="J387" s="51">
        <f t="shared" si="181"/>
        <v>367400</v>
      </c>
    </row>
    <row r="388" spans="1:10" ht="60.75" customHeight="1" x14ac:dyDescent="0.25">
      <c r="A388" s="9" t="s">
        <v>43</v>
      </c>
      <c r="B388" s="8">
        <v>70</v>
      </c>
      <c r="C388" s="8">
        <v>0</v>
      </c>
      <c r="D388" s="33" t="s">
        <v>82</v>
      </c>
      <c r="E388" s="33" t="s">
        <v>75</v>
      </c>
      <c r="F388" s="8">
        <v>80040</v>
      </c>
      <c r="G388" s="8">
        <v>100</v>
      </c>
      <c r="H388" s="51">
        <f>H389</f>
        <v>311900</v>
      </c>
      <c r="I388" s="51">
        <f t="shared" ref="I388:J388" si="182">I389</f>
        <v>311900</v>
      </c>
      <c r="J388" s="51">
        <f t="shared" si="182"/>
        <v>311900</v>
      </c>
    </row>
    <row r="389" spans="1:10" ht="30" x14ac:dyDescent="0.25">
      <c r="A389" s="9" t="s">
        <v>14</v>
      </c>
      <c r="B389" s="8">
        <v>70</v>
      </c>
      <c r="C389" s="8">
        <v>0</v>
      </c>
      <c r="D389" s="33" t="s">
        <v>82</v>
      </c>
      <c r="E389" s="33" t="s">
        <v>75</v>
      </c>
      <c r="F389" s="8">
        <v>80040</v>
      </c>
      <c r="G389" s="8">
        <v>120</v>
      </c>
      <c r="H389" s="51">
        <f>ведомственная!G281</f>
        <v>311900</v>
      </c>
      <c r="I389" s="51">
        <f>ведомственная!H281</f>
        <v>311900</v>
      </c>
      <c r="J389" s="51">
        <f>ведомственная!I281</f>
        <v>311900</v>
      </c>
    </row>
    <row r="390" spans="1:10" ht="28.5" customHeight="1" x14ac:dyDescent="0.25">
      <c r="A390" s="9" t="s">
        <v>16</v>
      </c>
      <c r="B390" s="8">
        <v>70</v>
      </c>
      <c r="C390" s="8">
        <v>0</v>
      </c>
      <c r="D390" s="33" t="s">
        <v>82</v>
      </c>
      <c r="E390" s="33" t="s">
        <v>75</v>
      </c>
      <c r="F390" s="8">
        <v>80040</v>
      </c>
      <c r="G390" s="8">
        <v>200</v>
      </c>
      <c r="H390" s="51">
        <f>H391</f>
        <v>52300</v>
      </c>
      <c r="I390" s="51">
        <f t="shared" ref="I390:J390" si="183">I391</f>
        <v>53300</v>
      </c>
      <c r="J390" s="51">
        <f t="shared" si="183"/>
        <v>54300</v>
      </c>
    </row>
    <row r="391" spans="1:10" ht="32.25" customHeight="1" x14ac:dyDescent="0.25">
      <c r="A391" s="9" t="s">
        <v>17</v>
      </c>
      <c r="B391" s="8">
        <v>70</v>
      </c>
      <c r="C391" s="8">
        <v>0</v>
      </c>
      <c r="D391" s="33" t="s">
        <v>82</v>
      </c>
      <c r="E391" s="33" t="s">
        <v>75</v>
      </c>
      <c r="F391" s="8">
        <v>80040</v>
      </c>
      <c r="G391" s="8">
        <v>240</v>
      </c>
      <c r="H391" s="51">
        <f>ведомственная!G283</f>
        <v>52300</v>
      </c>
      <c r="I391" s="51">
        <f>ведомственная!H283</f>
        <v>53300</v>
      </c>
      <c r="J391" s="51">
        <f>ведомственная!I283</f>
        <v>54300</v>
      </c>
    </row>
    <row r="392" spans="1:10" x14ac:dyDescent="0.25">
      <c r="A392" s="7" t="s">
        <v>18</v>
      </c>
      <c r="B392" s="8">
        <v>70</v>
      </c>
      <c r="C392" s="8">
        <v>0</v>
      </c>
      <c r="D392" s="33" t="s">
        <v>82</v>
      </c>
      <c r="E392" s="33" t="s">
        <v>75</v>
      </c>
      <c r="F392" s="8">
        <v>80040</v>
      </c>
      <c r="G392" s="8">
        <v>800</v>
      </c>
      <c r="H392" s="51">
        <f>H393</f>
        <v>1200</v>
      </c>
      <c r="I392" s="51">
        <f t="shared" ref="I392:J392" si="184">I393</f>
        <v>1200</v>
      </c>
      <c r="J392" s="51">
        <f t="shared" si="184"/>
        <v>1200</v>
      </c>
    </row>
    <row r="393" spans="1:10" x14ac:dyDescent="0.25">
      <c r="A393" s="9" t="s">
        <v>19</v>
      </c>
      <c r="B393" s="8">
        <v>70</v>
      </c>
      <c r="C393" s="8">
        <v>0</v>
      </c>
      <c r="D393" s="33" t="s">
        <v>82</v>
      </c>
      <c r="E393" s="33" t="s">
        <v>75</v>
      </c>
      <c r="F393" s="8">
        <v>80040</v>
      </c>
      <c r="G393" s="8">
        <v>850</v>
      </c>
      <c r="H393" s="51">
        <f>ведомственная!G285</f>
        <v>1200</v>
      </c>
      <c r="I393" s="51">
        <f>ведомственная!H285</f>
        <v>1200</v>
      </c>
      <c r="J393" s="51">
        <f>ведомственная!I285</f>
        <v>1200</v>
      </c>
    </row>
    <row r="394" spans="1:10" ht="43.9" customHeight="1" x14ac:dyDescent="0.25">
      <c r="A394" s="59" t="s">
        <v>253</v>
      </c>
      <c r="B394" s="8">
        <v>70</v>
      </c>
      <c r="C394" s="8">
        <v>0</v>
      </c>
      <c r="D394" s="33" t="s">
        <v>82</v>
      </c>
      <c r="E394" s="33" t="s">
        <v>75</v>
      </c>
      <c r="F394" s="8">
        <v>80050</v>
      </c>
      <c r="G394" s="8"/>
      <c r="H394" s="51">
        <f>H395</f>
        <v>933000</v>
      </c>
      <c r="I394" s="51">
        <f t="shared" ref="I394:J395" si="185">I395</f>
        <v>933000</v>
      </c>
      <c r="J394" s="51">
        <f t="shared" si="185"/>
        <v>933000</v>
      </c>
    </row>
    <row r="395" spans="1:10" ht="57.75" customHeight="1" x14ac:dyDescent="0.25">
      <c r="A395" s="9" t="s">
        <v>43</v>
      </c>
      <c r="B395" s="8">
        <v>70</v>
      </c>
      <c r="C395" s="8">
        <v>0</v>
      </c>
      <c r="D395" s="33" t="s">
        <v>82</v>
      </c>
      <c r="E395" s="33" t="s">
        <v>75</v>
      </c>
      <c r="F395" s="8">
        <v>80050</v>
      </c>
      <c r="G395" s="8">
        <v>100</v>
      </c>
      <c r="H395" s="51">
        <f>H396</f>
        <v>933000</v>
      </c>
      <c r="I395" s="51">
        <f t="shared" si="185"/>
        <v>933000</v>
      </c>
      <c r="J395" s="51">
        <f t="shared" si="185"/>
        <v>933000</v>
      </c>
    </row>
    <row r="396" spans="1:10" ht="30" x14ac:dyDescent="0.25">
      <c r="A396" s="9" t="s">
        <v>14</v>
      </c>
      <c r="B396" s="8">
        <v>70</v>
      </c>
      <c r="C396" s="8">
        <v>0</v>
      </c>
      <c r="D396" s="33" t="s">
        <v>82</v>
      </c>
      <c r="E396" s="33" t="s">
        <v>75</v>
      </c>
      <c r="F396" s="8">
        <v>80050</v>
      </c>
      <c r="G396" s="8">
        <v>120</v>
      </c>
      <c r="H396" s="51">
        <f>ведомственная!G288</f>
        <v>933000</v>
      </c>
      <c r="I396" s="51">
        <f>ведомственная!H288</f>
        <v>933000</v>
      </c>
      <c r="J396" s="51">
        <f>ведомственная!I288</f>
        <v>933000</v>
      </c>
    </row>
    <row r="397" spans="1:10" ht="57" customHeight="1" x14ac:dyDescent="0.25">
      <c r="A397" s="59" t="s">
        <v>255</v>
      </c>
      <c r="B397" s="8">
        <v>70</v>
      </c>
      <c r="C397" s="8">
        <v>0</v>
      </c>
      <c r="D397" s="33" t="s">
        <v>82</v>
      </c>
      <c r="E397" s="33" t="s">
        <v>75</v>
      </c>
      <c r="F397" s="8">
        <v>84200</v>
      </c>
      <c r="G397" s="8"/>
      <c r="H397" s="51">
        <f>H398</f>
        <v>3360</v>
      </c>
      <c r="I397" s="51">
        <f t="shared" ref="I397:J398" si="186">I398</f>
        <v>3360</v>
      </c>
      <c r="J397" s="51">
        <f t="shared" si="186"/>
        <v>3360</v>
      </c>
    </row>
    <row r="398" spans="1:10" ht="27" customHeight="1" x14ac:dyDescent="0.25">
      <c r="A398" s="9" t="s">
        <v>16</v>
      </c>
      <c r="B398" s="8">
        <v>70</v>
      </c>
      <c r="C398" s="8">
        <v>0</v>
      </c>
      <c r="D398" s="33" t="s">
        <v>82</v>
      </c>
      <c r="E398" s="33" t="s">
        <v>75</v>
      </c>
      <c r="F398" s="8">
        <v>84200</v>
      </c>
      <c r="G398" s="8">
        <v>200</v>
      </c>
      <c r="H398" s="51">
        <f>H399</f>
        <v>3360</v>
      </c>
      <c r="I398" s="51">
        <f t="shared" si="186"/>
        <v>3360</v>
      </c>
      <c r="J398" s="51">
        <f t="shared" si="186"/>
        <v>3360</v>
      </c>
    </row>
    <row r="399" spans="1:10" ht="27" customHeight="1" x14ac:dyDescent="0.25">
      <c r="A399" s="9" t="s">
        <v>17</v>
      </c>
      <c r="B399" s="8">
        <v>70</v>
      </c>
      <c r="C399" s="8">
        <v>0</v>
      </c>
      <c r="D399" s="33" t="s">
        <v>82</v>
      </c>
      <c r="E399" s="33" t="s">
        <v>75</v>
      </c>
      <c r="F399" s="8">
        <v>84200</v>
      </c>
      <c r="G399" s="8">
        <v>240</v>
      </c>
      <c r="H399" s="51">
        <f>ведомственная!G291</f>
        <v>3360</v>
      </c>
      <c r="I399" s="51">
        <f>ведомственная!H291</f>
        <v>3360</v>
      </c>
      <c r="J399" s="51">
        <f>ведомственная!I291</f>
        <v>3360</v>
      </c>
    </row>
    <row r="400" spans="1:10" ht="29.25" x14ac:dyDescent="0.25">
      <c r="A400" s="31" t="s">
        <v>24</v>
      </c>
      <c r="B400" s="30">
        <v>70</v>
      </c>
      <c r="C400" s="30">
        <v>0</v>
      </c>
      <c r="D400" s="32" t="s">
        <v>82</v>
      </c>
      <c r="E400" s="32" t="s">
        <v>25</v>
      </c>
      <c r="F400" s="8"/>
      <c r="G400" s="8"/>
      <c r="H400" s="51">
        <f>H401</f>
        <v>1000000</v>
      </c>
      <c r="I400" s="51">
        <f t="shared" ref="I400:J402" si="187">I401</f>
        <v>1000000</v>
      </c>
      <c r="J400" s="51">
        <f t="shared" si="187"/>
        <v>1000000</v>
      </c>
    </row>
    <row r="401" spans="1:10" x14ac:dyDescent="0.25">
      <c r="A401" s="59" t="s">
        <v>318</v>
      </c>
      <c r="B401" s="8">
        <v>70</v>
      </c>
      <c r="C401" s="8">
        <v>0</v>
      </c>
      <c r="D401" s="33" t="s">
        <v>82</v>
      </c>
      <c r="E401" s="33" t="s">
        <v>25</v>
      </c>
      <c r="F401" s="8">
        <v>83030</v>
      </c>
      <c r="G401" s="8"/>
      <c r="H401" s="51">
        <f>H402</f>
        <v>1000000</v>
      </c>
      <c r="I401" s="51">
        <f t="shared" si="187"/>
        <v>1000000</v>
      </c>
      <c r="J401" s="51">
        <f t="shared" si="187"/>
        <v>1000000</v>
      </c>
    </row>
    <row r="402" spans="1:10" x14ac:dyDescent="0.25">
      <c r="A402" s="7" t="s">
        <v>18</v>
      </c>
      <c r="B402" s="8">
        <v>70</v>
      </c>
      <c r="C402" s="8">
        <v>0</v>
      </c>
      <c r="D402" s="33" t="s">
        <v>82</v>
      </c>
      <c r="E402" s="33" t="s">
        <v>25</v>
      </c>
      <c r="F402" s="8">
        <v>10120</v>
      </c>
      <c r="G402" s="8">
        <v>800</v>
      </c>
      <c r="H402" s="51">
        <f>H403</f>
        <v>1000000</v>
      </c>
      <c r="I402" s="51">
        <f t="shared" si="187"/>
        <v>1000000</v>
      </c>
      <c r="J402" s="51">
        <f t="shared" si="187"/>
        <v>1000000</v>
      </c>
    </row>
    <row r="403" spans="1:10" x14ac:dyDescent="0.25">
      <c r="A403" s="7" t="s">
        <v>72</v>
      </c>
      <c r="B403" s="8">
        <v>70</v>
      </c>
      <c r="C403" s="8">
        <v>0</v>
      </c>
      <c r="D403" s="33" t="s">
        <v>82</v>
      </c>
      <c r="E403" s="33" t="s">
        <v>25</v>
      </c>
      <c r="F403" s="8">
        <v>10120</v>
      </c>
      <c r="G403" s="8">
        <v>870</v>
      </c>
      <c r="H403" s="51">
        <f>ведомственная!G305</f>
        <v>1000000</v>
      </c>
      <c r="I403" s="51">
        <f>ведомственная!H305</f>
        <v>1000000</v>
      </c>
      <c r="J403" s="51">
        <f>ведомственная!I305</f>
        <v>1000000</v>
      </c>
    </row>
    <row r="404" spans="1:10" x14ac:dyDescent="0.25">
      <c r="A404" s="76" t="s">
        <v>77</v>
      </c>
      <c r="B404" s="73"/>
      <c r="C404" s="73"/>
      <c r="D404" s="73"/>
      <c r="E404" s="73"/>
      <c r="F404" s="73"/>
      <c r="G404" s="73"/>
      <c r="H404" s="74">
        <f>H11+H187+H300+H319+H374</f>
        <v>549666152.54999995</v>
      </c>
      <c r="I404" s="74">
        <f t="shared" ref="I404:J404" si="188">I11+I187+I300+I319+I374</f>
        <v>531340283.81999999</v>
      </c>
      <c r="J404" s="74">
        <f t="shared" si="188"/>
        <v>540615989.10000002</v>
      </c>
    </row>
  </sheetData>
  <mergeCells count="1">
    <mergeCell ref="A7:J7"/>
  </mergeCells>
  <pageMargins left="0.78740157480314965" right="0.39370078740157483" top="0.78740157480314965" bottom="0.78740157480314965" header="0.31496062992125984" footer="0.31496062992125984"/>
  <pageSetup paperSize="9" scale="65" firstPageNumber="81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ведомственная</vt:lpstr>
      <vt:lpstr>программная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2017-11-15T08:45:02Z</dcterms:modified>
</cp:coreProperties>
</file>